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430"/>
  </bookViews>
  <sheets>
    <sheet name="Лист1" sheetId="1" r:id="rId1"/>
    <sheet name="Лист2" sheetId="2" r:id="rId2"/>
    <sheet name="Лист3" sheetId="3" r:id="rId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77" i="1" l="1"/>
  <c r="I77" i="1"/>
  <c r="J77" i="1"/>
  <c r="H76" i="1"/>
  <c r="I76" i="1"/>
  <c r="J76" i="1" s="1"/>
  <c r="I37" i="1" l="1"/>
  <c r="J37" i="1" s="1"/>
  <c r="H37" i="1"/>
  <c r="I16" i="1"/>
  <c r="J16" i="1" s="1"/>
  <c r="H16" i="1"/>
  <c r="H25" i="1"/>
  <c r="I25" i="1"/>
  <c r="J25" i="1" s="1"/>
  <c r="H24" i="1"/>
  <c r="I24" i="1"/>
  <c r="J24" i="1" s="1"/>
  <c r="H51" i="1"/>
  <c r="I51" i="1"/>
  <c r="J51" i="1" s="1"/>
  <c r="H50" i="1"/>
  <c r="I50" i="1"/>
  <c r="J50" i="1" s="1"/>
  <c r="H48" i="1"/>
  <c r="I48" i="1"/>
  <c r="J48" i="1" s="1"/>
  <c r="I43" i="1"/>
  <c r="J43" i="1" s="1"/>
  <c r="H43" i="1"/>
  <c r="I46" i="1"/>
  <c r="J46" i="1" s="1"/>
  <c r="H46" i="1"/>
  <c r="H32" i="1"/>
  <c r="I32" i="1"/>
  <c r="J32" i="1" s="1"/>
  <c r="I26" i="1"/>
  <c r="J26" i="1" s="1"/>
  <c r="H26" i="1"/>
  <c r="I38" i="1"/>
  <c r="J38" i="1" s="1"/>
  <c r="H38" i="1"/>
  <c r="H66" i="1"/>
  <c r="I66" i="1"/>
  <c r="J66" i="1" s="1"/>
  <c r="H69" i="1"/>
  <c r="I69" i="1"/>
  <c r="J69" i="1" s="1"/>
  <c r="H40" i="1"/>
  <c r="I40" i="1"/>
  <c r="J40" i="1" s="1"/>
  <c r="H39" i="1"/>
  <c r="I39" i="1"/>
  <c r="J39" i="1" s="1"/>
  <c r="I30" i="1"/>
  <c r="J30" i="1" s="1"/>
  <c r="H30" i="1"/>
  <c r="I13" i="1" l="1"/>
  <c r="J13" i="1" s="1"/>
  <c r="H13" i="1"/>
  <c r="I17" i="1"/>
  <c r="J17" i="1" s="1"/>
  <c r="H17" i="1"/>
  <c r="I9" i="1"/>
  <c r="J9" i="1" s="1"/>
  <c r="H9" i="1"/>
  <c r="H78" i="1"/>
  <c r="I78" i="1"/>
  <c r="J78" i="1" s="1"/>
  <c r="I14" i="1"/>
  <c r="J14" i="1" s="1"/>
  <c r="I15" i="1"/>
  <c r="J15" i="1" s="1"/>
  <c r="H14" i="1"/>
  <c r="H15" i="1"/>
  <c r="I11" i="1"/>
  <c r="J11" i="1" s="1"/>
  <c r="H11" i="1"/>
  <c r="I64" i="1"/>
  <c r="J64" i="1" s="1"/>
  <c r="H64" i="1"/>
  <c r="H60" i="1"/>
  <c r="I60" i="1"/>
  <c r="J60" i="1" s="1"/>
  <c r="H74" i="1" l="1"/>
  <c r="I74" i="1"/>
  <c r="J74" i="1" s="1"/>
  <c r="H61" i="1" l="1"/>
  <c r="I61" i="1"/>
  <c r="J61" i="1" s="1"/>
  <c r="H57" i="1" l="1"/>
  <c r="I57" i="1"/>
  <c r="J57" i="1" s="1"/>
  <c r="H56" i="1"/>
  <c r="I56" i="1"/>
  <c r="J56" i="1" s="1"/>
  <c r="H45" i="1"/>
  <c r="I45" i="1"/>
  <c r="J45" i="1" s="1"/>
  <c r="H10" i="1" l="1"/>
  <c r="I10" i="1" l="1"/>
  <c r="I12" i="1"/>
  <c r="I18" i="1"/>
  <c r="I19" i="1"/>
  <c r="I20" i="1"/>
  <c r="I21" i="1"/>
  <c r="I22" i="1"/>
  <c r="I23" i="1"/>
  <c r="I27" i="1"/>
  <c r="I28" i="1"/>
  <c r="I29" i="1"/>
  <c r="I31" i="1"/>
  <c r="I33" i="1"/>
  <c r="I34" i="1"/>
  <c r="I35" i="1"/>
  <c r="I36" i="1"/>
  <c r="I41" i="1"/>
  <c r="I42" i="1"/>
  <c r="I44" i="1"/>
  <c r="I47" i="1"/>
  <c r="I49" i="1"/>
  <c r="I52" i="1"/>
  <c r="I53" i="1"/>
  <c r="I54" i="1"/>
  <c r="I55" i="1"/>
  <c r="I58" i="1"/>
  <c r="I59" i="1"/>
  <c r="I62" i="1"/>
  <c r="I63" i="1"/>
  <c r="I65" i="1"/>
  <c r="I67" i="1"/>
  <c r="I68" i="1"/>
  <c r="I70" i="1"/>
  <c r="I71" i="1"/>
  <c r="I72" i="1"/>
  <c r="I73" i="1"/>
  <c r="I75" i="1"/>
  <c r="I79" i="1" l="1"/>
  <c r="J34" i="1"/>
  <c r="H34" i="1"/>
  <c r="J31" i="1"/>
  <c r="H31" i="1"/>
  <c r="J53" i="1"/>
  <c r="H53" i="1"/>
  <c r="J44" i="1"/>
  <c r="J47" i="1"/>
  <c r="J49" i="1"/>
  <c r="H44" i="1"/>
  <c r="H47" i="1"/>
  <c r="H49" i="1"/>
  <c r="J12" i="1"/>
  <c r="H12" i="1"/>
  <c r="H73" i="1"/>
  <c r="J73" i="1"/>
  <c r="H72" i="1"/>
  <c r="J72" i="1"/>
  <c r="H71" i="1"/>
  <c r="J71" i="1"/>
  <c r="H70" i="1"/>
  <c r="J70" i="1"/>
  <c r="H68" i="1"/>
  <c r="J68" i="1"/>
  <c r="H67" i="1"/>
  <c r="J67" i="1"/>
  <c r="H65" i="1"/>
  <c r="J65" i="1"/>
  <c r="H62" i="1"/>
  <c r="J62" i="1"/>
  <c r="H27" i="1"/>
  <c r="J27" i="1"/>
  <c r="H23" i="1"/>
  <c r="J23" i="1"/>
  <c r="H21" i="1"/>
  <c r="J21" i="1"/>
  <c r="H20" i="1"/>
  <c r="J20" i="1"/>
  <c r="J33" i="1" l="1"/>
  <c r="H33" i="1"/>
  <c r="H75" i="1" l="1"/>
  <c r="J75" i="1" l="1"/>
  <c r="J10" i="1"/>
  <c r="J18" i="1"/>
  <c r="J19" i="1"/>
  <c r="J22" i="1"/>
  <c r="J28" i="1"/>
  <c r="J29" i="1"/>
  <c r="J35" i="1"/>
  <c r="J36" i="1"/>
  <c r="J41" i="1"/>
  <c r="J42" i="1"/>
  <c r="J52" i="1"/>
  <c r="J54" i="1"/>
  <c r="J55" i="1"/>
  <c r="J58" i="1"/>
  <c r="J59" i="1"/>
  <c r="J63" i="1"/>
  <c r="H18" i="1"/>
  <c r="H19" i="1"/>
  <c r="H22" i="1"/>
  <c r="H28" i="1"/>
  <c r="H29" i="1"/>
  <c r="H35" i="1"/>
  <c r="H36" i="1"/>
  <c r="H41" i="1"/>
  <c r="H42" i="1"/>
  <c r="H52" i="1"/>
  <c r="H54" i="1"/>
  <c r="H55" i="1"/>
  <c r="H58" i="1"/>
  <c r="H59" i="1"/>
  <c r="H63" i="1"/>
  <c r="J79" i="1" l="1"/>
</calcChain>
</file>

<file path=xl/sharedStrings.xml><?xml version="1.0" encoding="utf-8"?>
<sst xmlns="http://schemas.openxmlformats.org/spreadsheetml/2006/main" count="225" uniqueCount="158">
  <si>
    <t>Приложение 1</t>
  </si>
  <si>
    <t>к техническому заданию</t>
  </si>
  <si>
    <t>Перечень и объем поставки</t>
  </si>
  <si>
    <t>№ п/п</t>
  </si>
  <si>
    <t>Номенкла-
турн. №</t>
  </si>
  <si>
    <t>Наименование</t>
  </si>
  <si>
    <t>Характеристики, требования и комплектация</t>
  </si>
  <si>
    <t>Ед. изм.</t>
  </si>
  <si>
    <t>Кол-во</t>
  </si>
  <si>
    <t>Планируемая (предельная) цена договора, руб.</t>
  </si>
  <si>
    <t>Цена за ед. без НДС</t>
  </si>
  <si>
    <t>Цена за ед. с НДС</t>
  </si>
  <si>
    <t>Всего без НДС</t>
  </si>
  <si>
    <t>Всего с НДС</t>
  </si>
  <si>
    <t>ИТОГО</t>
  </si>
  <si>
    <t>шт</t>
  </si>
  <si>
    <t>Закладка клейкая пластиковая,5 цв, 25шт</t>
  </si>
  <si>
    <t>Клей с дозатором для склеивания бумаги, картона, дерева. Объем не менее 85 г.</t>
  </si>
  <si>
    <t>Лента клейкая 19мм х 33м</t>
  </si>
  <si>
    <t xml:space="preserve">Размер: 19мм х 33мм. Толщина не менее 45 микрон. Прозрачная, обладает высокой клеящей способностью. </t>
  </si>
  <si>
    <t>Лента клейкая 50мм х 66м</t>
  </si>
  <si>
    <t xml:space="preserve">Размер: 50мм х 66мм. Толщина не менее 45 микрон. Прозрачная, обладает высокой клеящей способностью. </t>
  </si>
  <si>
    <t>Маркер-текстовыделитель</t>
  </si>
  <si>
    <t>Папка на кнопке А4</t>
  </si>
  <si>
    <t>Папка с зажимом</t>
  </si>
  <si>
    <t>Папка-регистратор, ширина корешка 50мм</t>
  </si>
  <si>
    <t>Папка-регистратор, ширина корешка 70мм</t>
  </si>
  <si>
    <t>Папка-скоросшиватель /Дело/</t>
  </si>
  <si>
    <t>Папка-скоросшиватель с прозрач верх лист</t>
  </si>
  <si>
    <t>Файл А4</t>
  </si>
  <si>
    <t>Жидкость корректирующая белая, морозоустойчивая, быстро высыхает на бумаге. Основа: спиртовая.
Объем флакона: 20 мл.
Вид нанесения: кисточка.</t>
  </si>
  <si>
    <t>Ширина: 12 мм. Длина: 45 мм.
Количество цветов: 5. Общее количество закладок: 200 шт. Хранение закладок: пластиковая линейка. Неоновые цвета: да.
Материал: пластик. Клейкость: 22 Н/м . Форма закладок: прямоугольные.
Цвет: ассорти. Упаковка: полибег с европодвесом.</t>
  </si>
  <si>
    <t>Штемпельная краска на водной основе для заправки штемпельных подушек. Оттиск штампа можно наносить на все виды бумаги, кроме глянцевой. Используется со всеми типами резиновых и полимерных клише. Цвет синий. Объем 28 мл.</t>
  </si>
  <si>
    <t>Папка со скоросшивателем. Формат А4. Картон немелованный, плотность 300 г/м2. Вмещает до 200 листов. Цвет - белый. Упаковка - крафт-бумага.</t>
  </si>
  <si>
    <t>Вид папки уголок, формат А4, толщина пластика 0,18 мм, цвет в ассортименте.</t>
  </si>
  <si>
    <t>пач</t>
  </si>
  <si>
    <t>Зажим для бумаг металлический, 32 мм</t>
  </si>
  <si>
    <t>Зажим для бумаг металлический, 51 мм</t>
  </si>
  <si>
    <t>упк</t>
  </si>
  <si>
    <t>Калькулятор 16-разрядный</t>
  </si>
  <si>
    <t xml:space="preserve">Клей ПВА 85гр </t>
  </si>
  <si>
    <t>Кнопки канцелярские</t>
  </si>
  <si>
    <t>Краска штемпельная 28мл на водной основе</t>
  </si>
  <si>
    <t>Ластик в ассортименте</t>
  </si>
  <si>
    <t xml:space="preserve">Маркер перманентный в ассортименте </t>
  </si>
  <si>
    <t>Нож канцелярский 18 мм</t>
  </si>
  <si>
    <t>Папка Дело картон без скоросшивателя</t>
  </si>
  <si>
    <t>Папка скорошиватель пластиковая</t>
  </si>
  <si>
    <t>Папка уголок А4 в ассортименте</t>
  </si>
  <si>
    <t>Ручка гелевая в ассортименте</t>
  </si>
  <si>
    <t>Подставка д/канцелярских принадлежностей</t>
  </si>
  <si>
    <t>Скоба для степлера, № 24/6, 1000 шт/упак</t>
  </si>
  <si>
    <t>Скоба для степлера, № 10/5, 1000 шт/упак</t>
  </si>
  <si>
    <t>Степлер канцелярский №24</t>
  </si>
  <si>
    <t>Стержень шариковый в ассортименте</t>
  </si>
  <si>
    <t>Тетрадь А5, 48 листов</t>
  </si>
  <si>
    <t>Тетрадь А4, 80 листов</t>
  </si>
  <si>
    <t>Точилка</t>
  </si>
  <si>
    <t xml:space="preserve">Металлические зажимы для бумаг черного цвета. Размер зажима: ширина 32 мм. Позволяет скреплять до 140 листов плотностью 80 г/кв.м, не деформируя при этом бумагу. 
</t>
  </si>
  <si>
    <t xml:space="preserve">Металлические зажимы для бумаг  черного цвета. Размер зажима: ширина 51 мм. Позволяет скреплять до 240 листов плотностью 80 г/кв.м, не деформируя при этом бумагу. </t>
  </si>
  <si>
    <t>Цветные силовые кнопки с пластиковой шляпкой и игольчатой ножкой из высококачественной стальной проволоки повышенной прочности. Подходят для многократного использования. Не ржавеют и не пачкают бумагу. Количество: 50 шт в пачке.</t>
  </si>
  <si>
    <t xml:space="preserve">Ластик предназначен для удаления чернильных и графитовых надписей. Ластик должен быть изготовлен из каучука. Размер ластика: длина не менее 60 мм; ширина не менее 20 мм; толщина не менее 7 мм. Ластик не должен оставлять мелкой пыли и крошек после использования. Ластик не должен повреждать поверхность бумаги при стирании. </t>
  </si>
  <si>
    <t xml:space="preserve">Формат A4. Цвет в ассортименте. 
Прозрачный верхний лист. Толщина верхнего листа 0.12мм. Толщина нижнего листа 0.16мм. </t>
  </si>
  <si>
    <t>Картонная папка без металлического скоросшивателя. Имеет надпись "Дело №" на обложке. Папка формата А4 вмещает до 200 листов. Изготовлена из немелованного картона плотностью 300 г/м2. Цвет: белый.</t>
  </si>
  <si>
    <t>Папка формата А4, из плотного непрозрачного пластика. Толщина пластика не менее 0,18 мм. Цвет в ассортименте. Закрывается на защелку- кнопку. Вмещает до 100 листов.</t>
  </si>
  <si>
    <t xml:space="preserve">Папка-скоросшиватель пластиковый с пружинным механизмом формата А4. Толщина пластика 0,7 мм. Вместимость папки 150 листов. Цвет в ассортименте. </t>
  </si>
  <si>
    <t>Ширина корешка не менее 50 мм. Долговечный арочный механизм. Износоустойчивое ПВХ-покрытие. Прозрачный карман на корешке для сменной бумажной этикетки.
Допустима влажная обработка. Увеличенный срок службы. Для бумаг формата А4. Цвет: черный.</t>
  </si>
  <si>
    <t>Ширина корешка не менее 70 мм. Долговечный арочный механизм. Износоустойчивое ПВХ-покрытие. Прозрачный карман на корешке для сменной бумажной этикетки.
Допустима влажная обработка. Увеличенный срок службы. Для бумаг формата А4. Цвет: черный.</t>
  </si>
  <si>
    <t>Подставки под ручки, карандаши и другие мелочи. Цвет: черный. Тип: органайзер. Материал: пластик. Особенности: вращающееся основание. Количество отделений: 10.</t>
  </si>
  <si>
    <t xml:space="preserve">Тетрадь общая.  Внутренний блок — офсетная бумага 60 г/кв.м, белизна — 65–70% (офсет-2). Количество листов: 48. Формат: А5. Линовка: клетка. Крепление: скрепка.
</t>
  </si>
  <si>
    <t xml:space="preserve">Тетрадь общая. Количество листов: 80. Формат: А4. Линовка: клетка. Крепление: скрепка.
</t>
  </si>
  <si>
    <t>Бумага для заметок 80х80х80 мм</t>
  </si>
  <si>
    <t>Блок для записей 80x80x80 мм, цветной 5-6 цветов, пл.бумаги 80 гр/м2, в боксе.</t>
  </si>
  <si>
    <t>Дырокол до 30 листов</t>
  </si>
  <si>
    <t>Карандаш простой в ассортименте</t>
  </si>
  <si>
    <t>Ножницы канцелярские 200 мм</t>
  </si>
  <si>
    <t>Папка-планшет А4</t>
  </si>
  <si>
    <t>Ручка шариковая в ассортименете</t>
  </si>
  <si>
    <t xml:space="preserve">К степлеру №10 1000шт/уп. Скобы должны быть изготовлены из нержавеющей стали и металлического цвета. </t>
  </si>
  <si>
    <t xml:space="preserve">К степлеру №24 1000шт/уп. Скобы должны быть изготовлены из нержавеющей стали и металлического цвета. </t>
  </si>
  <si>
    <t>Заточенный карандаш, твердость грифеля: HB (ТМ). Материал корпуса: дерево.
Профиль карандаша: шестигранный.
Длина корпуса карандаша: 190 мм.</t>
  </si>
  <si>
    <t>Ножницы для работы бумагой и картоном. Изготовлены из нержавеющей стали. Ручки - пластик с резиновыми вставками анатомической формы предотвращают скольжение пальцев. Имеют острые лезвия, что снижает нагрузку на руку.</t>
  </si>
  <si>
    <t>Планшет с зажимом формата А4 (315х235 мм). Тип папки: без крышки. Расположение прижима: верхний. Фиксирует до: 80 листов. Материал: пластик. Толщина: 1 мм / 1000 мкм.</t>
  </si>
  <si>
    <t>Шариковая ручка Luxor "Spark II" (эквивалент) в тонком корпусе с мягким резиновым грипом. Диаметр пишущего узла 0,7 мм. Толщина линии письма составляет 0,5 мм. Цвет чернил – синий.</t>
  </si>
  <si>
    <t>Бумага д/заметок с клейким краем 76х76мм</t>
  </si>
  <si>
    <t>Дырокол Lamark серии Metallic (эквивалент) на 2 отверстия диаметром 5,5 мм оснащен линейкой деления на форматы и пластиковым поддоном-основанием для сбора конфетти. Усиленные пружины и ножи. Расстояние между отверстиями 80 мм. Мощность пробивания до 30 листов.
 Материал: металл.</t>
  </si>
  <si>
    <t>Калькулятор бухгалтерский, настольный, 16-ти разрядный. ЖК-дисплей. Независимая память, 2 ячейки. Функция надбавки (повышения цены). Операция изменения знака числа. Клавиши ввода «00» и «000». Клавиша удаления последней отображаемой цифры. Ползунковый переключатель режима запятой. Ползунковый переключатель режима округления. Функция быстрого ввода. Литиевая батарея питания. Солнечная батарея питания. Автоматическое выключение питания. Размер - 200х150 мм.</t>
  </si>
  <si>
    <t xml:space="preserve">Стержень шариковый ERICH KRAUSE (эквивалент) на масляной основе предназначен для неавтоматических шариковых ручек. Тип стержня: классический. Длина стержня: 140 мм. Цвет чернил: синий. Масляные чернила: да. Диаметр пишущего узла: 0.7 мм. Толщина линии письма: 0.35 мм. Материал корпуса: пластик. </t>
  </si>
  <si>
    <t>Точилка металлическая Attache Economy, одно отверстие
Единица продажи: поштучно. объем: 6 КУБ. СМ. Материал корпуса: металл. Цвет: серебристый. вес брутто: . вес нетто товара: . Контейнер для стружки: Нет. Металлический сердечник: Да. Количество отверстий: 1 ШТ Диаметр затачиваемого карандаша, мм: 8. Индикатор заточки: Нет. Размер, мм: 25х14х10. Количество штук в транспортной упаковке: 1440. Страна происхождения: Китай.
Точилка незаменимый помощник, если вы используете в работе чернографитные и цветные карандаши, которые обязательно требуют заточки. Компактная точилка Attache Economy выполнена в цельнометаллическом корпусе с противоскользящими областями захвата. Предназначена для заточки карандашей диаметром 8 мм. Подходит для карандашей любой твердости. Оснащена металлическим лезвием высокого качества. Без контейнера для стружки. Размер: 25х14х10 мм.</t>
  </si>
  <si>
    <t xml:space="preserve">Гелевая ручка Attache Economy (эквивалент) в прозрачном пластиковом корпусе оснащена удобной резиновой манжетой. Толщина линии письма: 0,5 мм. Длина стержня 139 мм Цвет чернил: черный, красный в равной степени. </t>
  </si>
  <si>
    <t>Клей силикатный 110 мл</t>
  </si>
  <si>
    <t>Грифель 0,5 мм</t>
  </si>
  <si>
    <t>Грифель 0,7мм</t>
  </si>
  <si>
    <t>Ручка шариковая на подставке</t>
  </si>
  <si>
    <t>Бумага д/заметок с клейким краем 50х40мм</t>
  </si>
  <si>
    <t>Этикетка самок.д/пр 40шт на А4,50л70г/м2</t>
  </si>
  <si>
    <t>Бейдж</t>
  </si>
  <si>
    <t>Доска магнитно-маркерная настенная</t>
  </si>
  <si>
    <t>Гелевая подушка для смачивания пальцев</t>
  </si>
  <si>
    <t>Лоток для бумаг горизонтальный</t>
  </si>
  <si>
    <t>Лоток для бумаг вертикальный</t>
  </si>
  <si>
    <t>Степлер канцелярский №10</t>
  </si>
  <si>
    <t>Линейка 30 см</t>
  </si>
  <si>
    <t>Карандаш корректирующий</t>
  </si>
  <si>
    <t>Клей-карандаш 36г</t>
  </si>
  <si>
    <t xml:space="preserve">Вес клея-карандаша не менее 36 гр., предназначен для склеивания бумажных изделий за 30 секунд. Без растворителей, не токсичен, без цвета и запаха, должен равномерно наноситься и не должен деформировать бумагу при склеивании. </t>
  </si>
  <si>
    <t>Короб архивный</t>
  </si>
  <si>
    <t>Папка адресная</t>
  </si>
  <si>
    <t>Набор маркеров для досок 4 цвета</t>
  </si>
  <si>
    <t>Папка для бумаг на 2-х кольцах</t>
  </si>
  <si>
    <t>Папка с 20 файлами</t>
  </si>
  <si>
    <t>Папка с 80 файлами</t>
  </si>
  <si>
    <t>Карандаш автоматический 0,5 мм</t>
  </si>
  <si>
    <t>Карандаш автоматический 0,7 мм</t>
  </si>
  <si>
    <t>Губка-стиратель для досок</t>
  </si>
  <si>
    <t>Линейка 20 см</t>
  </si>
  <si>
    <t>Бумага для заметок с клейким краем.  Размер 50х40 мм и повышенной клейкостью 25 Н/м. Плотность 75 г/м2. различные типы поверхностей. Количество листов в блоке: 100. Цвет в ассортименте.</t>
  </si>
  <si>
    <t>Бумага с клеевым краем. Размер: 76х76мм. Количество листов в блоке: 100, плотность бумаги 75 гр/м2. Цвет в ассортименте.</t>
  </si>
  <si>
    <t xml:space="preserve">Гигиенический смачиватель для пальцев значительно облегчает процесс перелистывания бумаг, пересчета денег. Тип товара: гель. Обладает антибактериальными свойствами: да. Аромат: отсутствует. Не оставляет пятен на бумаге: да. </t>
  </si>
  <si>
    <t>Сменные грифели для механических карандашей. Диаметр грифеля: 0,5 мм. Твердость: HB. Длина грифеля: 60 мм. Количество штук в упаковке 20. Материал изготовления: графит. Цвет грифеля: серый. Индивидуальная упаковка: пластиковый футляр. Грифели пишут мягко, не царапая бумагу.</t>
  </si>
  <si>
    <t>Сменные грифели для механических карандашей. Диаметр грифеля: 0,7 мм. Твердость: HB. Длина грифеля: 60 мм. Количество штук в упаковке 20. Материал изготовления: графит. Цвет грифеля: серый. Индивидуальная упаковка: пластиковый футляр. Грифели пишут мягко, не царапая бумагу.</t>
  </si>
  <si>
    <t>Горизонтальный жесткий бейдж для именной карточки предназначен для идентификации сотрудников в компаниях.
Закрепляется на одежде при помощи клипсы или булавки. Размер вкладыша: 90х57 мм. Цвет крепления: серебристый.
Материал корпуса: твердый пластик. Цвет корпуса: прозрачный.</t>
  </si>
  <si>
    <t xml:space="preserve">Губка предназначена для сухого стирания записей с магнитно-маркерных досок.
Имеет встроенные магниты для удобного закрепления стирателя на поверхности доски. Не оставляет следов. Размер 57х107 мм.
</t>
  </si>
  <si>
    <t>Штамп самонаборный 3 строки</t>
  </si>
  <si>
    <t>Штамп самонаборный 4 строки</t>
  </si>
  <si>
    <t>Доска магнитно-маркерная настенная, односекционная белая, без линовки. Лаковое покрытие предназначено для письма специальными маркерами для белой доски, а металлическая поверхность позволяет размещать информацию при помощи магнитов. Доска размером 100х150 см имеет укрепленные пластиковые уголки, которые позволяют скрыть места крепления к стене. Профиль придает изделию дополнительную прочность и современный стильный внешний вид. Элементы крепления входят в комплект. Для защиты рабочей поверхности доски на нее нанесена защитная пленка.   
Цвет товара: белый. Рабочая поверхность: магнитно-маркерная. Размер (ВхШ) 100x150 см. Покрытие: лак. Антибликовое покрытие: есть. Особенности конструкции
настенное размещение, односторонняя, полка для аксессуаров, укрепленные пластиковые уголки
Количество секций 1</t>
  </si>
  <si>
    <t xml:space="preserve">Механический карандаш с металлическим наконечником, убирающейся цангой и сменными грифелями. Карандаш имеет круглый корпус с эргономичной грип-зоной. Твердость HB. Диаметр грифеля - 0.5 мм. 
 </t>
  </si>
  <si>
    <t xml:space="preserve">Механический карандаш с металлическим наконечником, убирающейся цангой и сменными грифелями. Карандаш имеет круглый корпус с эргономичной грип-зоной. Твердость HB. Диаметр грифеля - 0.7 мм. 
 </t>
  </si>
  <si>
    <t>Корректирующий карандаш с металлическим наконечником. Подходит для машинописного или рукописного текста. Точное нанесение. Надежный колпачок предотвращает засыхание. Моментально высыхает. 
Морозоустойчивость: да.
Объем: 8 мл.
Тип подачи жидкости: механический.
Материал наконечника: металлический.
Толщина линии: 1 мм.</t>
  </si>
  <si>
    <t xml:space="preserve">Клей канцелярский силикатный во флаконе предназначен для склеивания бумаги, картона и объем - 110 мл. Пластиковый дозатор обеспечивает точное и равномерное нанесение. Обладает устойчивостью к морозу и отсутствием запаха. Не токсичен. Быстро сохнет. Жидкий состав позволяет глубоко проникать в небольшие трещины и углубления, заполняя их. Раствор не горюч и экологичен.
</t>
  </si>
  <si>
    <t xml:space="preserve">Архивная папка-короб формата А4 выполнена из гофрокартона белого цвета. В закрытом состоянии фиксируется с помощью двух завязок. Ширина - 75 мм. Предусмотрены поля для надписей. Вместимость - до 750 листов стандартной плотности. Круглые отверстия на корешках предназначены для удобного захвата папки как в вертикальном, так и в горизонтальном положении. Поставляется в разобранном виде. Внутренний размер - 244х75х322 мм. </t>
  </si>
  <si>
    <t>Линейка из прочного пластика. Имеет безопасные закруглённые углы и четкую контрастную миллиметровую шкалу. Длина шкалы составляет 20 см. Габариты (ШxД) 2,5 x 21 см.</t>
  </si>
  <si>
    <t>Линейка из прочного пластика. Имеет безопасные закруглённые углы и четкую контрастную миллиметровую шкалу. Длина шкалы составляет 30 см. Габариты (ШxД)    3 x 31 см.</t>
  </si>
  <si>
    <t xml:space="preserve">Горизонтальный лоток для бумаг предназначен для хранения документов и печатной продукции формата А4. Лотки надежно стыкуются друг с другом соединительными металлическими элементами высотой 6 см. Верхний лоток разворачивается на 90 градусов. Изготовлен из пластика. Цвет: черный. В наборе три лотка. Размеры одного лотка (ВxГxШ): 80×335×255 мм. </t>
  </si>
  <si>
    <t xml:space="preserve">Вертикальный лоток для бумаг, предназначен для хранения документов и печатной продукции формата А4.  Предусмотрена возможность регулировать ширину отделений. Количество отделений: 5. Цвет: черный. Высота лотка: 295 мм. Ширина лотка: 245 мм. Глубина лотка: 250 мм. Материал: пластик. Разборная: да. Количество в наборе: 1 шт. Таблички для маркировки: да. Поставляется в разобранном виде: да. </t>
  </si>
  <si>
    <t xml:space="preserve">Маркер перманентный предназначен для надписей на любых поверхностях, в том числе пластмассе, стекле, пленках. После высыхания чернила черного цвета устойчивы к стиранию, воде, атмосферным воздействиям и свету. Минимальная толщина линии письма: 1 мм. Максимальная толщина линии письма: 1 мм.  Цвет черный. </t>
  </si>
  <si>
    <t>Маркер текстовыделитель со скошенной формой наконечника. Материал корпуса: пластик. Форма корпуса: плоская. Светоустойчивые чернила на водной основе не выцветают даже на открытом солнце и не размазываются в процессе. Чернила не промокают бумагу. Цвет корпуса соответствует цвету чернил. Чернила не имеют запах. Скошенный наконечник имеет толщину линии письма от 1 до 5 мм, что обеспечивает удобство при работе с текстом, напечатанным мелким шрифтом, или таблицами. Цвета: желтый, зеленый.</t>
  </si>
  <si>
    <t xml:space="preserve">Набор маркеров предназначен для письма на досках с магнитно-маркерной поверхностью.
4 цвета в наборе: черный, красный, синий, зеленый. Наконечник круглой формы обеспечивает толщину линии письма 5 мм, Основа чернил - водная. Чернила быстро высыхают и не оставляют разводов, легко стираются сухой губкой и не высыхают с открытым колпачком в течение нескольких дней. Цвет колпачка соответствует цвету чернил.
</t>
  </si>
  <si>
    <t>Нож канцелярский усиленный, с металлическими направляющими. Лезвие из высококачественной стали, выдвижное, многосекционное. Ширина лезвия – 18 мм. Механическая система блокировки лезвия. Металлические направляющие. Материал корпуса: пластик.</t>
  </si>
  <si>
    <t>Адресная папка с увеличенным корешком используется для передачи бумаг на подпись. Формат: А4. Покрытие: бумвинил. Материал основы: картон. Ширина корешка: 200 мм Высота: 305 мм. Ширина: 217 мм. Цвет: синий.</t>
  </si>
  <si>
    <t xml:space="preserve">Пластиковая папка-скоросшиватель  с зажимом. Толщина пластика 0,7 мм. Ширина корешка - 15 мм.  Вместимость - 150 листов. Внутренний карман. Сменная этикетка для маркировки на корешке. Формат А4. Цвет в ассортименте. </t>
  </si>
  <si>
    <t xml:space="preserve">Папка на кольцах выполнена из пластика толщиной 0,4 мм. Формат А4. Для крепления листов используется механизм на двух кольцах О-типа диаметром 16 мм. Ширина корешка 25 мм. Цвет в ассортименте. </t>
  </si>
  <si>
    <t xml:space="preserve">Папка файловая формата А4 изготовлена пластика толщиной 0,5 мм. Папка содержит 20 прозрачных листов-карманов формата А4, надежно скрепленных сваркой. Ширина корешка составляет 15 мм.
</t>
  </si>
  <si>
    <t>Папка файловая формата А4 изготовлена пластика толщиной 0,8 мм. Папка содержит 80 прозрачных листов-карманов формата А4, надежно скрепленных сваркой. Ширина корешка составляет 35 мм. На корешке папки имеется карман для маркировки.</t>
  </si>
  <si>
    <t>Пленка д/ламинир 100мкм А4 100шт</t>
  </si>
  <si>
    <t xml:space="preserve">Пленка для ламинирования формата А4. Размер пленки 216х303 мм. Плотность листов составляет 100 мкм. Поверхность покрытия глянец. Количество в упаковке 100 шт.
</t>
  </si>
  <si>
    <t>Степлер со встроенным антистеплером изготовлен из ударопрочного пластика с высококачественным стальным механизмом. Вмещает до 50 скоб №10. Пробивает до 20 листов. Глубина закладки бумаги до 50 мм. Тип сшивания: закрытый.</t>
  </si>
  <si>
    <t>Степлер со встроенным антистеплером изготовлен из ударопрочного пластика с высококачественным стальным механизмом. Вмещает до 50 скоб №24. Пробивает до 30 листов. Глубина закладки бумаги до 50 мм. Тип сшивания: закрытый.</t>
  </si>
  <si>
    <t>Настольная шариковая ручка на пружинке и на подставке с регулируемым углом наклона. Подставка легко фиксируется на любой ровной поверхности. Цвет чернил - синий. Ширина линии письма - 0,7 мм. Длина стержня - 124 мм.</t>
  </si>
  <si>
    <t xml:space="preserve">Самонаборный автоматический пластиковый 3-строчный штамп. Размер оттиска 38х14 мм синего цвета, оснастка с рифленой пластиной.  В специальное прозрачное окно на верхней части корпуса можно вставить образец текста для его идентификации в процессе использования штампа. В комплекте пинцет, 1 касса букв, цифр и символов (3мм) и сменная штемпельная подушка. Символы надежно закрепляются в текстовой пластине (две ножки). 
</t>
  </si>
  <si>
    <t>Самонаборный автоматический пластиковый 4-строчный штамп. Размер оттиска 48х18 мм синего цвета. Максимальное количество строчных букв в строке - 28, а прописных - 19. Длина строчной буквы составляет около 2,2 мм, а прописной - 3,1 мм.  Надежные фиксаторы, располагающиеся по бокам, позволяют удерживать подвижную часть штампа в статичном положении. В специальное прозрачное окно на верхней части корпуса можно вставить образец текста для его идентификации в процессе использования штампа. 
В состав комплекта входят:
- пластиковая оснастка;
- сменная штемпельная подушка;
- кассы русских и английских букв, цифр и символов;
- пинцет.</t>
  </si>
  <si>
    <t xml:space="preserve">Этикетки самоклеящиеся, формат А4, 50 листов, белые, 70 г/м2 предназначены для многофункционального информационного этикетирования. Количество фрагментов на листе - 40 шт. Размер – 210х297 мм. Плотность основы: 70 г/кв. м, белизна 98 %, плотность подложки: 51 г/кв. м.
</t>
  </si>
  <si>
    <t>Файловые вкладыши предназначены для хранения документов в папке с любым кольцевым механизмом или скоросшивателем. Формат: А4. Количество в комплекте: 100 шт. Толщина пленки: 30 мкм. Ориентация: вертикальная. Фактура: гладкая.</t>
  </si>
  <si>
    <t>Жидкость корректирующая, 20 мл</t>
  </si>
  <si>
    <t>Скрепки из высококачественной оцинкованной стальной проволоки повышенной прочности. Подходят для многократного использования. Не ржавеют. Не пачкают и не царапают бумагу. Материал: металл. Длина: 28 мм. Количество: 50 шт. в пач.</t>
  </si>
  <si>
    <t>Скрепки из высококачественной оцинкованной стальной проволоки повышенной прочности. Подходят для многократного использования. Не ржавеют. Не пачкают и не царапают бумагу. Материал: металл. Длина: 50 мм. Количество: 50 шт. в пач.</t>
  </si>
  <si>
    <t>Скрепки канцелярские 28 мм 50шт</t>
  </si>
  <si>
    <t>Скрепки канцелярские 50 мм 50шт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</si>
</sst>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;[Red]\-0.000"/>
  </numFmts>
  <fonts count="5" x14ac:knownFonts="1">
    <font>
      <sz val="11"/>
      <color theme="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1" xfId="0" applyFont="1" applyBorder="1" applyAlignment="1">
      <alignment horizontal="centerContinuous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center" vertical="center"/>
    </xf>
    <xf numFmtId="0" fontId="3" fillId="0" borderId="0" xfId="0" applyFont="1" applyAlignment="1"/>
    <xf numFmtId="164" fontId="3" fillId="0" borderId="0" xfId="0" applyNumberFormat="1" applyFont="1" applyAlignment="1"/>
    <xf numFmtId="0" fontId="3" fillId="0" borderId="0" xfId="0" applyFont="1"/>
    <xf numFmtId="0" fontId="4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2" fontId="3" fillId="0" borderId="1" xfId="0" applyNumberFormat="1" applyFont="1" applyFill="1" applyBorder="1" applyAlignment="1">
      <alignment horizontal="center" vertical="center"/>
    </xf>
    <xf numFmtId="2" fontId="3" fillId="0" borderId="5" xfId="0" applyNumberFormat="1" applyFont="1" applyFill="1" applyBorder="1" applyAlignment="1">
      <alignment horizontal="center" vertical="center"/>
    </xf>
    <xf numFmtId="1" fontId="2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2" fontId="3" fillId="2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left" vertical="top" wrapText="1"/>
    </xf>
    <xf numFmtId="2" fontId="3" fillId="2" borderId="5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/>
    </xf>
    <xf numFmtId="0" fontId="1" fillId="0" borderId="3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2"/>
  <sheetViews>
    <sheetView tabSelected="1" topLeftCell="A43" zoomScaleNormal="100" workbookViewId="0">
      <selection activeCell="D46" sqref="D46"/>
    </sheetView>
  </sheetViews>
  <sheetFormatPr defaultRowHeight="12.75" x14ac:dyDescent="0.2"/>
  <cols>
    <col min="1" max="1" width="4.7109375" style="9" customWidth="1"/>
    <col min="2" max="2" width="11.140625" style="9" customWidth="1"/>
    <col min="3" max="3" width="15.5703125" style="9" customWidth="1"/>
    <col min="4" max="4" width="36" style="9" customWidth="1"/>
    <col min="5" max="6" width="9.140625" style="9" customWidth="1"/>
    <col min="7" max="8" width="9.140625" style="9"/>
    <col min="9" max="9" width="11" style="9" customWidth="1"/>
    <col min="10" max="10" width="11.28515625" style="9" bestFit="1" customWidth="1"/>
    <col min="11" max="13" width="9.140625" style="9"/>
    <col min="14" max="14" width="16.140625" style="9" customWidth="1"/>
    <col min="15" max="15" width="28" style="9" customWidth="1"/>
    <col min="16" max="16384" width="9.140625" style="9"/>
  </cols>
  <sheetData>
    <row r="1" spans="1:10" x14ac:dyDescent="0.2">
      <c r="I1" s="9" t="s">
        <v>0</v>
      </c>
    </row>
    <row r="2" spans="1:10" x14ac:dyDescent="0.2">
      <c r="H2" s="9" t="s">
        <v>1</v>
      </c>
    </row>
    <row r="4" spans="1:10" x14ac:dyDescent="0.2">
      <c r="D4" s="10" t="s">
        <v>2</v>
      </c>
    </row>
    <row r="6" spans="1:10" ht="25.5" customHeight="1" x14ac:dyDescent="0.2">
      <c r="A6" s="30" t="s">
        <v>3</v>
      </c>
      <c r="B6" s="30" t="s">
        <v>4</v>
      </c>
      <c r="C6" s="30" t="s">
        <v>5</v>
      </c>
      <c r="D6" s="30" t="s">
        <v>6</v>
      </c>
      <c r="E6" s="30" t="s">
        <v>7</v>
      </c>
      <c r="F6" s="30" t="s">
        <v>8</v>
      </c>
      <c r="G6" s="1" t="s">
        <v>9</v>
      </c>
      <c r="H6" s="1"/>
      <c r="I6" s="1"/>
      <c r="J6" s="1"/>
    </row>
    <row r="7" spans="1:10" ht="38.25" x14ac:dyDescent="0.2">
      <c r="A7" s="31"/>
      <c r="B7" s="31"/>
      <c r="C7" s="31"/>
      <c r="D7" s="31"/>
      <c r="E7" s="31"/>
      <c r="F7" s="31"/>
      <c r="G7" s="2" t="s">
        <v>10</v>
      </c>
      <c r="H7" s="2" t="s">
        <v>11</v>
      </c>
      <c r="I7" s="2" t="s">
        <v>12</v>
      </c>
      <c r="J7" s="2" t="s">
        <v>13</v>
      </c>
    </row>
    <row r="8" spans="1:10" x14ac:dyDescent="0.2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</row>
    <row r="9" spans="1:10" ht="105" customHeight="1" x14ac:dyDescent="0.2">
      <c r="A9" s="3">
        <v>1</v>
      </c>
      <c r="B9" s="3">
        <v>9570300006</v>
      </c>
      <c r="C9" s="3" t="s">
        <v>96</v>
      </c>
      <c r="D9" s="5" t="s">
        <v>121</v>
      </c>
      <c r="E9" s="3" t="s">
        <v>15</v>
      </c>
      <c r="F9" s="19">
        <v>100</v>
      </c>
      <c r="G9" s="26">
        <v>8.18</v>
      </c>
      <c r="H9" s="4">
        <f>G9*1.2</f>
        <v>9.8159999999999989</v>
      </c>
      <c r="I9" s="4">
        <f>F9*G9</f>
        <v>818</v>
      </c>
      <c r="J9" s="4">
        <f>I9*1.2</f>
        <v>981.59999999999991</v>
      </c>
    </row>
    <row r="10" spans="1:10" ht="39" customHeight="1" x14ac:dyDescent="0.2">
      <c r="A10" s="3">
        <v>2</v>
      </c>
      <c r="B10" s="3">
        <v>5432620005</v>
      </c>
      <c r="C10" s="13" t="s">
        <v>71</v>
      </c>
      <c r="D10" s="5" t="s">
        <v>72</v>
      </c>
      <c r="E10" s="3" t="s">
        <v>15</v>
      </c>
      <c r="F10" s="20">
        <v>200</v>
      </c>
      <c r="G10" s="23">
        <v>53.39</v>
      </c>
      <c r="H10" s="4">
        <f>G10*1.2</f>
        <v>64.067999999999998</v>
      </c>
      <c r="I10" s="4">
        <f t="shared" ref="I10:I78" si="0">F10*G10</f>
        <v>10678</v>
      </c>
      <c r="J10" s="4">
        <f>I10*1.2</f>
        <v>12813.6</v>
      </c>
    </row>
    <row r="11" spans="1:10" ht="65.25" customHeight="1" x14ac:dyDescent="0.2">
      <c r="A11" s="3">
        <v>3</v>
      </c>
      <c r="B11" s="3">
        <v>5432620008</v>
      </c>
      <c r="C11" s="13" t="s">
        <v>94</v>
      </c>
      <c r="D11" s="5" t="s">
        <v>116</v>
      </c>
      <c r="E11" s="3" t="s">
        <v>15</v>
      </c>
      <c r="F11" s="20">
        <v>300</v>
      </c>
      <c r="G11" s="17">
        <v>16.05</v>
      </c>
      <c r="H11" s="4">
        <f>G11*1.2</f>
        <v>19.260000000000002</v>
      </c>
      <c r="I11" s="4">
        <f t="shared" si="0"/>
        <v>4815</v>
      </c>
      <c r="J11" s="4">
        <f>I11*1.2</f>
        <v>5778</v>
      </c>
    </row>
    <row r="12" spans="1:10" ht="38.25" customHeight="1" x14ac:dyDescent="0.2">
      <c r="A12" s="3">
        <v>4</v>
      </c>
      <c r="B12" s="3">
        <v>5432620007</v>
      </c>
      <c r="C12" s="13" t="s">
        <v>84</v>
      </c>
      <c r="D12" s="5" t="s">
        <v>117</v>
      </c>
      <c r="E12" s="3" t="s">
        <v>15</v>
      </c>
      <c r="F12" s="20">
        <v>200</v>
      </c>
      <c r="G12" s="23">
        <v>26.12</v>
      </c>
      <c r="H12" s="4">
        <f>G12*1.2</f>
        <v>31.344000000000001</v>
      </c>
      <c r="I12" s="4">
        <f t="shared" si="0"/>
        <v>5224</v>
      </c>
      <c r="J12" s="4">
        <f>I12*1.2</f>
        <v>6268.8</v>
      </c>
    </row>
    <row r="13" spans="1:10" ht="91.5" customHeight="1" x14ac:dyDescent="0.2">
      <c r="A13" s="3">
        <v>5</v>
      </c>
      <c r="B13" s="3">
        <v>9692800114</v>
      </c>
      <c r="C13" s="13" t="s">
        <v>98</v>
      </c>
      <c r="D13" s="5" t="s">
        <v>118</v>
      </c>
      <c r="E13" s="3" t="s">
        <v>15</v>
      </c>
      <c r="F13" s="20">
        <v>20</v>
      </c>
      <c r="G13" s="17">
        <v>52.01</v>
      </c>
      <c r="H13" s="4">
        <f>G13*1.2</f>
        <v>62.411999999999992</v>
      </c>
      <c r="I13" s="4">
        <f t="shared" si="0"/>
        <v>1040.2</v>
      </c>
      <c r="J13" s="4">
        <f>I13*1.2</f>
        <v>1248.24</v>
      </c>
    </row>
    <row r="14" spans="1:10" ht="104.25" customHeight="1" x14ac:dyDescent="0.2">
      <c r="A14" s="3">
        <v>6</v>
      </c>
      <c r="B14" s="3">
        <v>3971620001</v>
      </c>
      <c r="C14" s="3" t="s">
        <v>91</v>
      </c>
      <c r="D14" s="5" t="s">
        <v>119</v>
      </c>
      <c r="E14" s="3" t="s">
        <v>15</v>
      </c>
      <c r="F14" s="20">
        <v>50</v>
      </c>
      <c r="G14" s="23">
        <v>5.83</v>
      </c>
      <c r="H14" s="4">
        <f t="shared" ref="H14:H17" si="1">G14*1.2</f>
        <v>6.9959999999999996</v>
      </c>
      <c r="I14" s="4">
        <f t="shared" si="0"/>
        <v>291.5</v>
      </c>
      <c r="J14" s="4">
        <f t="shared" ref="J14:J17" si="2">I14*1.2</f>
        <v>349.8</v>
      </c>
    </row>
    <row r="15" spans="1:10" ht="103.5" customHeight="1" x14ac:dyDescent="0.2">
      <c r="A15" s="3">
        <v>7</v>
      </c>
      <c r="B15" s="3">
        <v>3971620003</v>
      </c>
      <c r="C15" s="3" t="s">
        <v>92</v>
      </c>
      <c r="D15" s="5" t="s">
        <v>120</v>
      </c>
      <c r="E15" s="3" t="s">
        <v>15</v>
      </c>
      <c r="F15" s="20">
        <v>50</v>
      </c>
      <c r="G15" s="23">
        <v>17.149999999999999</v>
      </c>
      <c r="H15" s="4">
        <f t="shared" si="1"/>
        <v>20.58</v>
      </c>
      <c r="I15" s="4">
        <f t="shared" si="0"/>
        <v>857.49999999999989</v>
      </c>
      <c r="J15" s="4">
        <f t="shared" si="2"/>
        <v>1028.9999999999998</v>
      </c>
    </row>
    <row r="16" spans="1:10" ht="64.5" customHeight="1" x14ac:dyDescent="0.2">
      <c r="A16" s="3">
        <v>8</v>
      </c>
      <c r="B16" s="3">
        <v>9692890313</v>
      </c>
      <c r="C16" s="3" t="s">
        <v>114</v>
      </c>
      <c r="D16" s="5" t="s">
        <v>122</v>
      </c>
      <c r="E16" s="3" t="s">
        <v>15</v>
      </c>
      <c r="F16" s="20">
        <v>5</v>
      </c>
      <c r="G16" s="23">
        <v>50.18</v>
      </c>
      <c r="H16" s="4">
        <f t="shared" si="1"/>
        <v>60.215999999999994</v>
      </c>
      <c r="I16" s="4">
        <f t="shared" si="0"/>
        <v>250.9</v>
      </c>
      <c r="J16" s="4">
        <f t="shared" si="2"/>
        <v>301.08</v>
      </c>
    </row>
    <row r="17" spans="1:15" ht="294" customHeight="1" x14ac:dyDescent="0.2">
      <c r="A17" s="3">
        <v>9</v>
      </c>
      <c r="B17" s="3">
        <v>9666310008</v>
      </c>
      <c r="C17" s="13" t="s">
        <v>97</v>
      </c>
      <c r="D17" s="15" t="s">
        <v>125</v>
      </c>
      <c r="E17" s="3" t="s">
        <v>15</v>
      </c>
      <c r="F17" s="20">
        <v>1</v>
      </c>
      <c r="G17" s="23">
        <v>5602.54</v>
      </c>
      <c r="H17" s="4">
        <f t="shared" si="1"/>
        <v>6723.0479999999998</v>
      </c>
      <c r="I17" s="4">
        <f t="shared" si="0"/>
        <v>5602.54</v>
      </c>
      <c r="J17" s="4">
        <f t="shared" si="2"/>
        <v>6723.0479999999998</v>
      </c>
      <c r="O17" s="14"/>
    </row>
    <row r="18" spans="1:15" ht="105.75" customHeight="1" x14ac:dyDescent="0.2">
      <c r="A18" s="3">
        <v>10</v>
      </c>
      <c r="B18" s="3">
        <v>9692890189</v>
      </c>
      <c r="C18" s="13" t="s">
        <v>73</v>
      </c>
      <c r="D18" s="5" t="s">
        <v>85</v>
      </c>
      <c r="E18" s="3" t="s">
        <v>15</v>
      </c>
      <c r="F18" s="20">
        <v>10</v>
      </c>
      <c r="G18" s="23">
        <v>240.15</v>
      </c>
      <c r="H18" s="4">
        <f t="shared" ref="H18:H78" si="3">G18*1.2</f>
        <v>288.18</v>
      </c>
      <c r="I18" s="4">
        <f t="shared" si="0"/>
        <v>2401.5</v>
      </c>
      <c r="J18" s="4">
        <f t="shared" ref="J18:J78" si="4">I18*1.2</f>
        <v>2881.7999999999997</v>
      </c>
    </row>
    <row r="19" spans="1:15" ht="62.25" customHeight="1" x14ac:dyDescent="0.2">
      <c r="A19" s="3">
        <v>11</v>
      </c>
      <c r="B19" s="3">
        <v>9692890223</v>
      </c>
      <c r="C19" s="13" t="s">
        <v>153</v>
      </c>
      <c r="D19" s="5" t="s">
        <v>30</v>
      </c>
      <c r="E19" s="3" t="s">
        <v>15</v>
      </c>
      <c r="F19" s="20">
        <v>100</v>
      </c>
      <c r="G19" s="23">
        <v>30.19</v>
      </c>
      <c r="H19" s="4">
        <f t="shared" si="3"/>
        <v>36.228000000000002</v>
      </c>
      <c r="I19" s="4">
        <f t="shared" si="0"/>
        <v>3019</v>
      </c>
      <c r="J19" s="4">
        <f t="shared" si="4"/>
        <v>3622.7999999999997</v>
      </c>
    </row>
    <row r="20" spans="1:15" ht="65.25" customHeight="1" x14ac:dyDescent="0.2">
      <c r="A20" s="3">
        <v>12</v>
      </c>
      <c r="B20" s="3">
        <v>9692890220</v>
      </c>
      <c r="C20" s="13" t="s">
        <v>36</v>
      </c>
      <c r="D20" s="5" t="s">
        <v>58</v>
      </c>
      <c r="E20" s="3" t="s">
        <v>15</v>
      </c>
      <c r="F20" s="20">
        <v>200</v>
      </c>
      <c r="G20" s="23">
        <v>4.4000000000000004</v>
      </c>
      <c r="H20" s="4">
        <f t="shared" si="3"/>
        <v>5.28</v>
      </c>
      <c r="I20" s="4">
        <f t="shared" si="0"/>
        <v>880.00000000000011</v>
      </c>
      <c r="J20" s="4">
        <f t="shared" si="4"/>
        <v>1056</v>
      </c>
    </row>
    <row r="21" spans="1:15" ht="64.5" customHeight="1" x14ac:dyDescent="0.2">
      <c r="A21" s="3">
        <v>13</v>
      </c>
      <c r="B21" s="3">
        <v>9692890222</v>
      </c>
      <c r="C21" s="13" t="s">
        <v>37</v>
      </c>
      <c r="D21" s="5" t="s">
        <v>59</v>
      </c>
      <c r="E21" s="3" t="s">
        <v>15</v>
      </c>
      <c r="F21" s="20">
        <v>200</v>
      </c>
      <c r="G21" s="23">
        <v>15.13</v>
      </c>
      <c r="H21" s="4">
        <f t="shared" si="3"/>
        <v>18.155999999999999</v>
      </c>
      <c r="I21" s="4">
        <f t="shared" si="0"/>
        <v>3026</v>
      </c>
      <c r="J21" s="4">
        <f t="shared" si="4"/>
        <v>3631.2</v>
      </c>
    </row>
    <row r="22" spans="1:15" ht="102" customHeight="1" x14ac:dyDescent="0.2">
      <c r="A22" s="3">
        <v>14</v>
      </c>
      <c r="B22" s="3">
        <v>9692890157</v>
      </c>
      <c r="C22" s="13" t="s">
        <v>16</v>
      </c>
      <c r="D22" s="5" t="s">
        <v>31</v>
      </c>
      <c r="E22" s="3" t="s">
        <v>38</v>
      </c>
      <c r="F22" s="20">
        <v>200</v>
      </c>
      <c r="G22" s="23">
        <v>31.11</v>
      </c>
      <c r="H22" s="4">
        <f t="shared" si="3"/>
        <v>37.332000000000001</v>
      </c>
      <c r="I22" s="4">
        <f t="shared" si="0"/>
        <v>6222</v>
      </c>
      <c r="J22" s="4">
        <f t="shared" si="4"/>
        <v>7466.4</v>
      </c>
    </row>
    <row r="23" spans="1:15" ht="155.25" customHeight="1" x14ac:dyDescent="0.2">
      <c r="A23" s="3">
        <v>15</v>
      </c>
      <c r="B23" s="3">
        <v>4013700209</v>
      </c>
      <c r="C23" s="13" t="s">
        <v>39</v>
      </c>
      <c r="D23" s="5" t="s">
        <v>86</v>
      </c>
      <c r="E23" s="3" t="s">
        <v>15</v>
      </c>
      <c r="F23" s="20">
        <v>20</v>
      </c>
      <c r="G23" s="23">
        <v>481</v>
      </c>
      <c r="H23" s="4">
        <f t="shared" si="3"/>
        <v>577.19999999999993</v>
      </c>
      <c r="I23" s="4">
        <f t="shared" si="0"/>
        <v>9620</v>
      </c>
      <c r="J23" s="4">
        <f t="shared" si="4"/>
        <v>11544</v>
      </c>
    </row>
    <row r="24" spans="1:15" ht="64.5" customHeight="1" x14ac:dyDescent="0.2">
      <c r="A24" s="3">
        <v>16</v>
      </c>
      <c r="B24" s="3">
        <v>9692890280</v>
      </c>
      <c r="C24" s="13" t="s">
        <v>112</v>
      </c>
      <c r="D24" s="5" t="s">
        <v>126</v>
      </c>
      <c r="E24" s="3" t="s">
        <v>15</v>
      </c>
      <c r="F24" s="20">
        <v>50</v>
      </c>
      <c r="G24" s="23">
        <v>12.81</v>
      </c>
      <c r="H24" s="4">
        <f t="shared" si="3"/>
        <v>15.372</v>
      </c>
      <c r="I24" s="4">
        <f t="shared" si="0"/>
        <v>640.5</v>
      </c>
      <c r="J24" s="4">
        <f t="shared" si="4"/>
        <v>768.6</v>
      </c>
    </row>
    <row r="25" spans="1:15" ht="65.25" customHeight="1" x14ac:dyDescent="0.2">
      <c r="A25" s="3">
        <v>17</v>
      </c>
      <c r="B25" s="3">
        <v>9692890281</v>
      </c>
      <c r="C25" s="13" t="s">
        <v>113</v>
      </c>
      <c r="D25" s="5" t="s">
        <v>127</v>
      </c>
      <c r="E25" s="3" t="s">
        <v>15</v>
      </c>
      <c r="F25" s="20">
        <v>50</v>
      </c>
      <c r="G25" s="23">
        <v>19.399999999999999</v>
      </c>
      <c r="H25" s="4">
        <f t="shared" si="3"/>
        <v>23.279999999999998</v>
      </c>
      <c r="I25" s="4">
        <f t="shared" si="0"/>
        <v>969.99999999999989</v>
      </c>
      <c r="J25" s="4">
        <f t="shared" si="4"/>
        <v>1163.9999999999998</v>
      </c>
    </row>
    <row r="26" spans="1:15" ht="141" customHeight="1" x14ac:dyDescent="0.2">
      <c r="A26" s="3">
        <v>18</v>
      </c>
      <c r="B26" s="3">
        <v>9692890225</v>
      </c>
      <c r="C26" s="13" t="s">
        <v>103</v>
      </c>
      <c r="D26" s="5" t="s">
        <v>128</v>
      </c>
      <c r="E26" s="3" t="s">
        <v>15</v>
      </c>
      <c r="F26" s="20">
        <v>99</v>
      </c>
      <c r="G26" s="23">
        <v>33.82</v>
      </c>
      <c r="H26" s="4">
        <f t="shared" si="3"/>
        <v>40.583999999999996</v>
      </c>
      <c r="I26" s="4">
        <f t="shared" si="0"/>
        <v>3348.18</v>
      </c>
      <c r="J26" s="4">
        <f t="shared" si="4"/>
        <v>4017.8159999999998</v>
      </c>
    </row>
    <row r="27" spans="1:15" ht="54" customHeight="1" x14ac:dyDescent="0.2">
      <c r="A27" s="3">
        <v>19</v>
      </c>
      <c r="B27" s="3">
        <v>9692840005</v>
      </c>
      <c r="C27" s="13" t="s">
        <v>74</v>
      </c>
      <c r="D27" s="5" t="s">
        <v>80</v>
      </c>
      <c r="E27" s="3" t="s">
        <v>15</v>
      </c>
      <c r="F27" s="20">
        <v>300</v>
      </c>
      <c r="G27" s="23">
        <v>3.37</v>
      </c>
      <c r="H27" s="4">
        <f t="shared" si="3"/>
        <v>4.0439999999999996</v>
      </c>
      <c r="I27" s="4">
        <f t="shared" si="0"/>
        <v>1011</v>
      </c>
      <c r="J27" s="4">
        <f t="shared" si="4"/>
        <v>1213.2</v>
      </c>
      <c r="N27" s="11"/>
      <c r="O27" s="12"/>
    </row>
    <row r="28" spans="1:15" ht="30" customHeight="1" x14ac:dyDescent="0.2">
      <c r="A28" s="3">
        <v>20</v>
      </c>
      <c r="B28" s="3">
        <v>9692890231</v>
      </c>
      <c r="C28" s="13" t="s">
        <v>40</v>
      </c>
      <c r="D28" s="5" t="s">
        <v>17</v>
      </c>
      <c r="E28" s="3" t="s">
        <v>15</v>
      </c>
      <c r="F28" s="20">
        <v>250</v>
      </c>
      <c r="G28" s="23">
        <v>12.53</v>
      </c>
      <c r="H28" s="4">
        <f t="shared" si="3"/>
        <v>15.035999999999998</v>
      </c>
      <c r="I28" s="4">
        <f t="shared" si="0"/>
        <v>3132.5</v>
      </c>
      <c r="J28" s="4">
        <f t="shared" si="4"/>
        <v>3759</v>
      </c>
      <c r="N28" s="11"/>
      <c r="O28" s="12"/>
    </row>
    <row r="29" spans="1:15" ht="77.25" customHeight="1" x14ac:dyDescent="0.2">
      <c r="A29" s="3">
        <v>21</v>
      </c>
      <c r="B29" s="3">
        <v>9692890235</v>
      </c>
      <c r="C29" s="13" t="s">
        <v>104</v>
      </c>
      <c r="D29" s="5" t="s">
        <v>105</v>
      </c>
      <c r="E29" s="3" t="s">
        <v>15</v>
      </c>
      <c r="F29" s="20">
        <v>200</v>
      </c>
      <c r="G29" s="23">
        <v>27.98</v>
      </c>
      <c r="H29" s="4">
        <f t="shared" si="3"/>
        <v>33.576000000000001</v>
      </c>
      <c r="I29" s="4">
        <f t="shared" si="0"/>
        <v>5596</v>
      </c>
      <c r="J29" s="4">
        <f t="shared" si="4"/>
        <v>6715.2</v>
      </c>
    </row>
    <row r="30" spans="1:15" ht="126.75" customHeight="1" x14ac:dyDescent="0.2">
      <c r="A30" s="3">
        <v>22</v>
      </c>
      <c r="B30" s="3">
        <v>2385100011</v>
      </c>
      <c r="C30" s="3" t="s">
        <v>90</v>
      </c>
      <c r="D30" s="5" t="s">
        <v>129</v>
      </c>
      <c r="E30" s="3" t="s">
        <v>15</v>
      </c>
      <c r="F30" s="20">
        <v>10</v>
      </c>
      <c r="G30" s="23">
        <v>8.91</v>
      </c>
      <c r="H30" s="4">
        <f t="shared" si="3"/>
        <v>10.692</v>
      </c>
      <c r="I30" s="4">
        <f t="shared" si="0"/>
        <v>89.1</v>
      </c>
      <c r="J30" s="4">
        <f t="shared" si="4"/>
        <v>106.91999999999999</v>
      </c>
    </row>
    <row r="31" spans="1:15" ht="89.25" customHeight="1" x14ac:dyDescent="0.2">
      <c r="A31" s="3">
        <v>23</v>
      </c>
      <c r="B31" s="3">
        <v>9692810006</v>
      </c>
      <c r="C31" s="13" t="s">
        <v>41</v>
      </c>
      <c r="D31" s="5" t="s">
        <v>60</v>
      </c>
      <c r="E31" s="3" t="s">
        <v>35</v>
      </c>
      <c r="F31" s="20">
        <v>30</v>
      </c>
      <c r="G31" s="23">
        <v>10.11</v>
      </c>
      <c r="H31" s="4">
        <f t="shared" si="3"/>
        <v>12.132</v>
      </c>
      <c r="I31" s="4">
        <f t="shared" si="0"/>
        <v>303.29999999999995</v>
      </c>
      <c r="J31" s="4">
        <f t="shared" si="4"/>
        <v>363.95999999999992</v>
      </c>
    </row>
    <row r="32" spans="1:15" ht="140.25" customHeight="1" x14ac:dyDescent="0.2">
      <c r="A32" s="3">
        <v>24</v>
      </c>
      <c r="B32" s="3">
        <v>9692890248</v>
      </c>
      <c r="C32" s="13" t="s">
        <v>106</v>
      </c>
      <c r="D32" s="15" t="s">
        <v>130</v>
      </c>
      <c r="E32" s="3" t="s">
        <v>15</v>
      </c>
      <c r="F32" s="20">
        <v>150</v>
      </c>
      <c r="G32" s="23">
        <v>146.55000000000001</v>
      </c>
      <c r="H32" s="4">
        <f t="shared" si="3"/>
        <v>175.86</v>
      </c>
      <c r="I32" s="4">
        <f t="shared" si="0"/>
        <v>21982.5</v>
      </c>
      <c r="J32" s="4">
        <f t="shared" si="4"/>
        <v>26379</v>
      </c>
      <c r="O32" s="14"/>
    </row>
    <row r="33" spans="1:15" ht="75.75" customHeight="1" x14ac:dyDescent="0.2">
      <c r="A33" s="3">
        <v>25</v>
      </c>
      <c r="B33" s="3">
        <v>9692890244</v>
      </c>
      <c r="C33" s="13" t="s">
        <v>42</v>
      </c>
      <c r="D33" s="5" t="s">
        <v>32</v>
      </c>
      <c r="E33" s="3" t="s">
        <v>15</v>
      </c>
      <c r="F33" s="20">
        <v>20</v>
      </c>
      <c r="G33" s="23">
        <v>36.35</v>
      </c>
      <c r="H33" s="4">
        <f t="shared" si="3"/>
        <v>43.62</v>
      </c>
      <c r="I33" s="4">
        <f t="shared" si="0"/>
        <v>727</v>
      </c>
      <c r="J33" s="4">
        <f t="shared" si="4"/>
        <v>872.4</v>
      </c>
    </row>
    <row r="34" spans="1:15" ht="114.75" customHeight="1" x14ac:dyDescent="0.2">
      <c r="A34" s="3">
        <v>26</v>
      </c>
      <c r="B34" s="3">
        <v>9692800118</v>
      </c>
      <c r="C34" s="13" t="s">
        <v>43</v>
      </c>
      <c r="D34" s="5" t="s">
        <v>61</v>
      </c>
      <c r="E34" s="3" t="s">
        <v>15</v>
      </c>
      <c r="F34" s="20">
        <v>150</v>
      </c>
      <c r="G34" s="23">
        <v>13.34</v>
      </c>
      <c r="H34" s="4">
        <f t="shared" si="3"/>
        <v>16.007999999999999</v>
      </c>
      <c r="I34" s="4">
        <f t="shared" si="0"/>
        <v>2001</v>
      </c>
      <c r="J34" s="4">
        <f t="shared" si="4"/>
        <v>2401.1999999999998</v>
      </c>
    </row>
    <row r="35" spans="1:15" ht="39.75" customHeight="1" x14ac:dyDescent="0.2">
      <c r="A35" s="3">
        <v>27</v>
      </c>
      <c r="B35" s="3">
        <v>9692890238</v>
      </c>
      <c r="C35" s="13" t="s">
        <v>18</v>
      </c>
      <c r="D35" s="5" t="s">
        <v>19</v>
      </c>
      <c r="E35" s="3" t="s">
        <v>15</v>
      </c>
      <c r="F35" s="20">
        <v>150</v>
      </c>
      <c r="G35" s="23">
        <v>9.99</v>
      </c>
      <c r="H35" s="4">
        <f t="shared" si="3"/>
        <v>11.988</v>
      </c>
      <c r="I35" s="4">
        <f t="shared" si="0"/>
        <v>1498.5</v>
      </c>
      <c r="J35" s="4">
        <f t="shared" si="4"/>
        <v>1798.2</v>
      </c>
    </row>
    <row r="36" spans="1:15" ht="40.5" customHeight="1" x14ac:dyDescent="0.2">
      <c r="A36" s="3">
        <v>28</v>
      </c>
      <c r="B36" s="3">
        <v>9692890240</v>
      </c>
      <c r="C36" s="13" t="s">
        <v>20</v>
      </c>
      <c r="D36" s="5" t="s">
        <v>21</v>
      </c>
      <c r="E36" s="3" t="s">
        <v>15</v>
      </c>
      <c r="F36" s="20">
        <v>190</v>
      </c>
      <c r="G36" s="23">
        <v>93.3</v>
      </c>
      <c r="H36" s="4">
        <f t="shared" si="3"/>
        <v>111.96</v>
      </c>
      <c r="I36" s="4">
        <f t="shared" si="0"/>
        <v>17727</v>
      </c>
      <c r="J36" s="4">
        <f t="shared" si="4"/>
        <v>21272.399999999998</v>
      </c>
    </row>
    <row r="37" spans="1:15" ht="63.75" customHeight="1" x14ac:dyDescent="0.2">
      <c r="A37" s="3">
        <v>29</v>
      </c>
      <c r="B37" s="3">
        <v>9692890211</v>
      </c>
      <c r="C37" s="13" t="s">
        <v>115</v>
      </c>
      <c r="D37" s="5" t="s">
        <v>131</v>
      </c>
      <c r="E37" s="3" t="s">
        <v>15</v>
      </c>
      <c r="F37" s="20">
        <v>50</v>
      </c>
      <c r="G37" s="23">
        <v>6.45</v>
      </c>
      <c r="H37" s="4">
        <f t="shared" si="3"/>
        <v>7.74</v>
      </c>
      <c r="I37" s="4">
        <f t="shared" si="0"/>
        <v>322.5</v>
      </c>
      <c r="J37" s="4">
        <f t="shared" si="4"/>
        <v>387</v>
      </c>
    </row>
    <row r="38" spans="1:15" ht="65.25" customHeight="1" x14ac:dyDescent="0.2">
      <c r="A38" s="3">
        <v>30</v>
      </c>
      <c r="B38" s="3">
        <v>9692890212</v>
      </c>
      <c r="C38" s="13" t="s">
        <v>102</v>
      </c>
      <c r="D38" s="15" t="s">
        <v>132</v>
      </c>
      <c r="E38" s="3" t="s">
        <v>15</v>
      </c>
      <c r="F38" s="20">
        <v>50</v>
      </c>
      <c r="G38" s="23">
        <v>25.18</v>
      </c>
      <c r="H38" s="4">
        <f t="shared" si="3"/>
        <v>30.215999999999998</v>
      </c>
      <c r="I38" s="4">
        <f t="shared" si="0"/>
        <v>1259</v>
      </c>
      <c r="J38" s="4">
        <f t="shared" si="4"/>
        <v>1510.8</v>
      </c>
    </row>
    <row r="39" spans="1:15" ht="129" customHeight="1" x14ac:dyDescent="0.2">
      <c r="A39" s="3">
        <v>31</v>
      </c>
      <c r="B39" s="3">
        <v>9692890166</v>
      </c>
      <c r="C39" s="13" t="s">
        <v>99</v>
      </c>
      <c r="D39" s="5" t="s">
        <v>133</v>
      </c>
      <c r="E39" s="3" t="s">
        <v>15</v>
      </c>
      <c r="F39" s="20">
        <v>30</v>
      </c>
      <c r="G39" s="23">
        <v>160.25</v>
      </c>
      <c r="H39" s="4">
        <f t="shared" si="3"/>
        <v>192.29999999999998</v>
      </c>
      <c r="I39" s="4">
        <f t="shared" si="0"/>
        <v>4807.5</v>
      </c>
      <c r="J39" s="4">
        <f t="shared" si="4"/>
        <v>5769</v>
      </c>
      <c r="O39" s="14"/>
    </row>
    <row r="40" spans="1:15" ht="138.75" customHeight="1" x14ac:dyDescent="0.2">
      <c r="A40" s="3">
        <v>32</v>
      </c>
      <c r="B40" s="3">
        <v>9692890167</v>
      </c>
      <c r="C40" s="13" t="s">
        <v>100</v>
      </c>
      <c r="D40" s="5" t="s">
        <v>134</v>
      </c>
      <c r="E40" s="3" t="s">
        <v>15</v>
      </c>
      <c r="F40" s="20">
        <v>10</v>
      </c>
      <c r="G40" s="23">
        <v>200.28</v>
      </c>
      <c r="H40" s="4">
        <f t="shared" si="3"/>
        <v>240.33599999999998</v>
      </c>
      <c r="I40" s="4">
        <f t="shared" si="0"/>
        <v>2002.8</v>
      </c>
      <c r="J40" s="4">
        <f t="shared" si="4"/>
        <v>2403.3599999999997</v>
      </c>
    </row>
    <row r="41" spans="1:15" ht="102.75" customHeight="1" x14ac:dyDescent="0.2">
      <c r="A41" s="3">
        <v>33</v>
      </c>
      <c r="B41" s="3">
        <v>9692890294</v>
      </c>
      <c r="C41" s="13" t="s">
        <v>44</v>
      </c>
      <c r="D41" s="5" t="s">
        <v>135</v>
      </c>
      <c r="E41" s="3" t="s">
        <v>15</v>
      </c>
      <c r="F41" s="20">
        <v>100</v>
      </c>
      <c r="G41" s="23">
        <v>28.88</v>
      </c>
      <c r="H41" s="4">
        <f t="shared" si="3"/>
        <v>34.655999999999999</v>
      </c>
      <c r="I41" s="4">
        <f t="shared" si="0"/>
        <v>2888</v>
      </c>
      <c r="J41" s="4">
        <f t="shared" si="4"/>
        <v>3465.6</v>
      </c>
    </row>
    <row r="42" spans="1:15" ht="165.75" customHeight="1" x14ac:dyDescent="0.2">
      <c r="A42" s="3">
        <v>34</v>
      </c>
      <c r="B42" s="3">
        <v>9692890291</v>
      </c>
      <c r="C42" s="13" t="s">
        <v>22</v>
      </c>
      <c r="D42" s="5" t="s">
        <v>136</v>
      </c>
      <c r="E42" s="3" t="s">
        <v>15</v>
      </c>
      <c r="F42" s="20">
        <v>300</v>
      </c>
      <c r="G42" s="23">
        <v>15.98</v>
      </c>
      <c r="H42" s="4">
        <f t="shared" si="3"/>
        <v>19.175999999999998</v>
      </c>
      <c r="I42" s="4">
        <f t="shared" si="0"/>
        <v>4794</v>
      </c>
      <c r="J42" s="4">
        <f t="shared" si="4"/>
        <v>5752.8</v>
      </c>
      <c r="O42" s="14"/>
    </row>
    <row r="43" spans="1:15" ht="141.75" customHeight="1" x14ac:dyDescent="0.2">
      <c r="A43" s="3">
        <v>35</v>
      </c>
      <c r="B43" s="3">
        <v>9692890297</v>
      </c>
      <c r="C43" s="13" t="s">
        <v>108</v>
      </c>
      <c r="D43" s="5" t="s">
        <v>137</v>
      </c>
      <c r="E43" s="3" t="s">
        <v>15</v>
      </c>
      <c r="F43" s="20">
        <v>5</v>
      </c>
      <c r="G43" s="23">
        <v>81.05</v>
      </c>
      <c r="H43" s="4">
        <f t="shared" si="3"/>
        <v>97.259999999999991</v>
      </c>
      <c r="I43" s="4">
        <f t="shared" si="0"/>
        <v>405.25</v>
      </c>
      <c r="J43" s="4">
        <f t="shared" si="4"/>
        <v>486.29999999999995</v>
      </c>
    </row>
    <row r="44" spans="1:15" ht="88.5" customHeight="1" x14ac:dyDescent="0.2">
      <c r="A44" s="3">
        <v>36</v>
      </c>
      <c r="B44" s="3">
        <v>9692890210</v>
      </c>
      <c r="C44" s="13" t="s">
        <v>45</v>
      </c>
      <c r="D44" s="5" t="s">
        <v>138</v>
      </c>
      <c r="E44" s="3" t="s">
        <v>15</v>
      </c>
      <c r="F44" s="20">
        <v>100</v>
      </c>
      <c r="G44" s="23">
        <v>24.53</v>
      </c>
      <c r="H44" s="4">
        <f t="shared" si="3"/>
        <v>29.436</v>
      </c>
      <c r="I44" s="4">
        <f t="shared" si="0"/>
        <v>2453</v>
      </c>
      <c r="J44" s="4">
        <f t="shared" si="4"/>
        <v>2943.6</v>
      </c>
    </row>
    <row r="45" spans="1:15" ht="78.75" customHeight="1" x14ac:dyDescent="0.2">
      <c r="A45" s="3">
        <v>37</v>
      </c>
      <c r="B45" s="3">
        <v>9692890027</v>
      </c>
      <c r="C45" s="22" t="s">
        <v>75</v>
      </c>
      <c r="D45" s="5" t="s">
        <v>81</v>
      </c>
      <c r="E45" s="3" t="s">
        <v>15</v>
      </c>
      <c r="F45" s="20">
        <v>50</v>
      </c>
      <c r="G45" s="23">
        <v>94.51</v>
      </c>
      <c r="H45" s="4">
        <f t="shared" si="3"/>
        <v>113.41200000000001</v>
      </c>
      <c r="I45" s="4">
        <f t="shared" si="0"/>
        <v>4725.5</v>
      </c>
      <c r="J45" s="4">
        <f t="shared" si="4"/>
        <v>5670.5999999999995</v>
      </c>
    </row>
    <row r="46" spans="1:15" ht="76.5" customHeight="1" x14ac:dyDescent="0.2">
      <c r="A46" s="3">
        <v>38</v>
      </c>
      <c r="B46" s="3">
        <v>9692890279</v>
      </c>
      <c r="C46" s="13" t="s">
        <v>107</v>
      </c>
      <c r="D46" s="5" t="s">
        <v>139</v>
      </c>
      <c r="E46" s="3" t="s">
        <v>15</v>
      </c>
      <c r="F46" s="20">
        <v>20</v>
      </c>
      <c r="G46" s="17">
        <v>95.32</v>
      </c>
      <c r="H46" s="4">
        <f t="shared" si="3"/>
        <v>114.38399999999999</v>
      </c>
      <c r="I46" s="4">
        <f t="shared" si="0"/>
        <v>1906.3999999999999</v>
      </c>
      <c r="J46" s="4">
        <f t="shared" si="4"/>
        <v>2287.6799999999998</v>
      </c>
    </row>
    <row r="47" spans="1:15" ht="65.25" customHeight="1" x14ac:dyDescent="0.2">
      <c r="A47" s="3">
        <v>39</v>
      </c>
      <c r="B47" s="3">
        <v>9692890392</v>
      </c>
      <c r="C47" s="13" t="s">
        <v>46</v>
      </c>
      <c r="D47" s="5" t="s">
        <v>63</v>
      </c>
      <c r="E47" s="3" t="s">
        <v>15</v>
      </c>
      <c r="F47" s="20">
        <v>1000</v>
      </c>
      <c r="G47" s="17">
        <v>4.22</v>
      </c>
      <c r="H47" s="4">
        <f t="shared" si="3"/>
        <v>5.0639999999999992</v>
      </c>
      <c r="I47" s="4">
        <f t="shared" si="0"/>
        <v>4220</v>
      </c>
      <c r="J47" s="4">
        <f t="shared" si="4"/>
        <v>5064</v>
      </c>
    </row>
    <row r="48" spans="1:15" ht="65.25" customHeight="1" x14ac:dyDescent="0.2">
      <c r="A48" s="3">
        <v>40</v>
      </c>
      <c r="B48" s="13">
        <v>9692890326</v>
      </c>
      <c r="C48" s="13" t="s">
        <v>109</v>
      </c>
      <c r="D48" s="5" t="s">
        <v>141</v>
      </c>
      <c r="E48" s="3" t="s">
        <v>15</v>
      </c>
      <c r="F48" s="20">
        <v>200</v>
      </c>
      <c r="G48" s="17">
        <v>35.18</v>
      </c>
      <c r="H48" s="4">
        <f t="shared" si="3"/>
        <v>42.216000000000001</v>
      </c>
      <c r="I48" s="4">
        <f t="shared" si="0"/>
        <v>7036</v>
      </c>
      <c r="J48" s="4">
        <f t="shared" si="4"/>
        <v>8443.1999999999989</v>
      </c>
    </row>
    <row r="49" spans="1:15" ht="63.75" x14ac:dyDescent="0.2">
      <c r="A49" s="3">
        <v>41</v>
      </c>
      <c r="B49" s="3">
        <v>9692890269</v>
      </c>
      <c r="C49" s="13" t="s">
        <v>23</v>
      </c>
      <c r="D49" s="5" t="s">
        <v>64</v>
      </c>
      <c r="E49" s="3" t="s">
        <v>15</v>
      </c>
      <c r="F49" s="20">
        <v>200</v>
      </c>
      <c r="G49" s="23">
        <v>21.32</v>
      </c>
      <c r="H49" s="4">
        <f t="shared" si="3"/>
        <v>25.584</v>
      </c>
      <c r="I49" s="4">
        <f t="shared" si="0"/>
        <v>4264</v>
      </c>
      <c r="J49" s="4">
        <f t="shared" si="4"/>
        <v>5116.8</v>
      </c>
    </row>
    <row r="50" spans="1:15" ht="64.5" customHeight="1" x14ac:dyDescent="0.2">
      <c r="A50" s="3">
        <v>42</v>
      </c>
      <c r="B50" s="3">
        <v>9692890335</v>
      </c>
      <c r="C50" s="13" t="s">
        <v>110</v>
      </c>
      <c r="D50" s="5" t="s">
        <v>142</v>
      </c>
      <c r="E50" s="3" t="s">
        <v>15</v>
      </c>
      <c r="F50" s="20">
        <v>50</v>
      </c>
      <c r="G50" s="23">
        <v>34.840000000000003</v>
      </c>
      <c r="H50" s="4">
        <f t="shared" si="3"/>
        <v>41.808</v>
      </c>
      <c r="I50" s="4">
        <f t="shared" si="0"/>
        <v>1742.0000000000002</v>
      </c>
      <c r="J50" s="4">
        <f t="shared" si="4"/>
        <v>2090.4</v>
      </c>
      <c r="O50" s="16"/>
    </row>
    <row r="51" spans="1:15" ht="78" customHeight="1" x14ac:dyDescent="0.2">
      <c r="A51" s="3">
        <v>43</v>
      </c>
      <c r="B51" s="3">
        <v>9692890339</v>
      </c>
      <c r="C51" s="13" t="s">
        <v>111</v>
      </c>
      <c r="D51" s="5" t="s">
        <v>143</v>
      </c>
      <c r="E51" s="3" t="s">
        <v>15</v>
      </c>
      <c r="F51" s="20">
        <v>50</v>
      </c>
      <c r="G51" s="17">
        <v>101.71</v>
      </c>
      <c r="H51" s="4">
        <f t="shared" si="3"/>
        <v>122.05199999999999</v>
      </c>
      <c r="I51" s="4">
        <f t="shared" si="0"/>
        <v>5085.5</v>
      </c>
      <c r="J51" s="4">
        <f t="shared" si="4"/>
        <v>6102.5999999999995</v>
      </c>
    </row>
    <row r="52" spans="1:15" ht="75.75" customHeight="1" x14ac:dyDescent="0.2">
      <c r="A52" s="3">
        <v>44</v>
      </c>
      <c r="B52" s="3">
        <v>9692890328</v>
      </c>
      <c r="C52" s="13" t="s">
        <v>24</v>
      </c>
      <c r="D52" s="5" t="s">
        <v>140</v>
      </c>
      <c r="E52" s="3" t="s">
        <v>15</v>
      </c>
      <c r="F52" s="20">
        <v>150</v>
      </c>
      <c r="G52" s="23">
        <v>32.25</v>
      </c>
      <c r="H52" s="4">
        <f t="shared" si="3"/>
        <v>38.699999999999996</v>
      </c>
      <c r="I52" s="4">
        <f t="shared" si="0"/>
        <v>4837.5</v>
      </c>
      <c r="J52" s="4">
        <f t="shared" si="4"/>
        <v>5805</v>
      </c>
    </row>
    <row r="53" spans="1:15" ht="51.75" customHeight="1" x14ac:dyDescent="0.2">
      <c r="A53" s="3">
        <v>45</v>
      </c>
      <c r="B53" s="3">
        <v>9692890330</v>
      </c>
      <c r="C53" s="13" t="s">
        <v>47</v>
      </c>
      <c r="D53" s="5" t="s">
        <v>65</v>
      </c>
      <c r="E53" s="3" t="s">
        <v>15</v>
      </c>
      <c r="F53" s="20">
        <v>150</v>
      </c>
      <c r="G53" s="23">
        <v>22.82</v>
      </c>
      <c r="H53" s="4">
        <f t="shared" si="3"/>
        <v>27.384</v>
      </c>
      <c r="I53" s="4">
        <f t="shared" si="0"/>
        <v>3423</v>
      </c>
      <c r="J53" s="4">
        <f t="shared" si="4"/>
        <v>4107.5999999999995</v>
      </c>
    </row>
    <row r="54" spans="1:15" ht="29.25" customHeight="1" x14ac:dyDescent="0.2">
      <c r="A54" s="3">
        <v>46</v>
      </c>
      <c r="B54" s="3">
        <v>9692800128</v>
      </c>
      <c r="C54" s="13" t="s">
        <v>48</v>
      </c>
      <c r="D54" s="5" t="s">
        <v>34</v>
      </c>
      <c r="E54" s="3" t="s">
        <v>15</v>
      </c>
      <c r="F54" s="20">
        <v>200</v>
      </c>
      <c r="G54" s="23">
        <v>13.11</v>
      </c>
      <c r="H54" s="4">
        <f t="shared" si="3"/>
        <v>15.731999999999999</v>
      </c>
      <c r="I54" s="4">
        <f t="shared" si="0"/>
        <v>2622</v>
      </c>
      <c r="J54" s="4">
        <f t="shared" si="4"/>
        <v>3146.4</v>
      </c>
    </row>
    <row r="55" spans="1:15" ht="63.75" x14ac:dyDescent="0.2">
      <c r="A55" s="3">
        <v>47</v>
      </c>
      <c r="B55" s="3">
        <v>9692890251</v>
      </c>
      <c r="C55" s="13" t="s">
        <v>76</v>
      </c>
      <c r="D55" s="5" t="s">
        <v>82</v>
      </c>
      <c r="E55" s="3" t="s">
        <v>15</v>
      </c>
      <c r="F55" s="20">
        <v>50</v>
      </c>
      <c r="G55" s="23">
        <v>44.22</v>
      </c>
      <c r="H55" s="4">
        <f t="shared" si="3"/>
        <v>53.064</v>
      </c>
      <c r="I55" s="4">
        <f t="shared" si="0"/>
        <v>2211</v>
      </c>
      <c r="J55" s="4">
        <f t="shared" si="4"/>
        <v>2653.2</v>
      </c>
    </row>
    <row r="56" spans="1:15" ht="102" x14ac:dyDescent="0.2">
      <c r="A56" s="3">
        <v>48</v>
      </c>
      <c r="B56" s="3">
        <v>9692890250</v>
      </c>
      <c r="C56" s="13" t="s">
        <v>25</v>
      </c>
      <c r="D56" s="5" t="s">
        <v>66</v>
      </c>
      <c r="E56" s="3" t="s">
        <v>15</v>
      </c>
      <c r="F56" s="20">
        <v>100</v>
      </c>
      <c r="G56" s="23">
        <v>171.75</v>
      </c>
      <c r="H56" s="4">
        <f t="shared" si="3"/>
        <v>206.1</v>
      </c>
      <c r="I56" s="4">
        <f t="shared" si="0"/>
        <v>17175</v>
      </c>
      <c r="J56" s="4">
        <f t="shared" si="4"/>
        <v>20610</v>
      </c>
    </row>
    <row r="57" spans="1:15" ht="102" x14ac:dyDescent="0.2">
      <c r="A57" s="3">
        <v>49</v>
      </c>
      <c r="B57" s="3">
        <v>9692890249</v>
      </c>
      <c r="C57" s="13" t="s">
        <v>26</v>
      </c>
      <c r="D57" s="5" t="s">
        <v>67</v>
      </c>
      <c r="E57" s="3" t="s">
        <v>15</v>
      </c>
      <c r="F57" s="20">
        <v>100</v>
      </c>
      <c r="G57" s="23">
        <v>175.52</v>
      </c>
      <c r="H57" s="4">
        <f t="shared" si="3"/>
        <v>210.624</v>
      </c>
      <c r="I57" s="4">
        <f t="shared" si="0"/>
        <v>17552</v>
      </c>
      <c r="J57" s="4">
        <f t="shared" si="4"/>
        <v>21062.399999999998</v>
      </c>
    </row>
    <row r="58" spans="1:15" ht="51" x14ac:dyDescent="0.2">
      <c r="A58" s="3">
        <v>50</v>
      </c>
      <c r="B58" s="3">
        <v>9692890245</v>
      </c>
      <c r="C58" s="13" t="s">
        <v>27</v>
      </c>
      <c r="D58" s="5" t="s">
        <v>33</v>
      </c>
      <c r="E58" s="3" t="s">
        <v>15</v>
      </c>
      <c r="F58" s="21">
        <v>500</v>
      </c>
      <c r="G58" s="23">
        <v>14.93</v>
      </c>
      <c r="H58" s="4">
        <f t="shared" si="3"/>
        <v>17.916</v>
      </c>
      <c r="I58" s="4">
        <f t="shared" si="0"/>
        <v>7465</v>
      </c>
      <c r="J58" s="4">
        <f t="shared" si="4"/>
        <v>8958</v>
      </c>
    </row>
    <row r="59" spans="1:15" ht="51" x14ac:dyDescent="0.2">
      <c r="A59" s="3">
        <v>51</v>
      </c>
      <c r="B59" s="3">
        <v>9692890332</v>
      </c>
      <c r="C59" s="13" t="s">
        <v>28</v>
      </c>
      <c r="D59" s="5" t="s">
        <v>62</v>
      </c>
      <c r="E59" s="3" t="s">
        <v>15</v>
      </c>
      <c r="F59" s="21">
        <v>250</v>
      </c>
      <c r="G59" s="23">
        <v>5.74</v>
      </c>
      <c r="H59" s="4">
        <f t="shared" si="3"/>
        <v>6.8879999999999999</v>
      </c>
      <c r="I59" s="4">
        <f t="shared" si="0"/>
        <v>1435</v>
      </c>
      <c r="J59" s="4">
        <f t="shared" si="4"/>
        <v>1722</v>
      </c>
    </row>
    <row r="60" spans="1:15" ht="63.75" customHeight="1" x14ac:dyDescent="0.2">
      <c r="A60" s="3">
        <v>52</v>
      </c>
      <c r="B60" s="3">
        <v>2265000001</v>
      </c>
      <c r="C60" s="3" t="s">
        <v>144</v>
      </c>
      <c r="D60" s="5" t="s">
        <v>145</v>
      </c>
      <c r="E60" s="3" t="s">
        <v>38</v>
      </c>
      <c r="F60" s="21">
        <v>3</v>
      </c>
      <c r="G60" s="17">
        <v>1100.5999999999999</v>
      </c>
      <c r="H60" s="4">
        <f t="shared" si="3"/>
        <v>1320.7199999999998</v>
      </c>
      <c r="I60" s="4">
        <f t="shared" si="0"/>
        <v>3301.7999999999997</v>
      </c>
      <c r="J60" s="4">
        <f t="shared" si="4"/>
        <v>3962.1599999999994</v>
      </c>
    </row>
    <row r="61" spans="1:15" ht="63.75" x14ac:dyDescent="0.2">
      <c r="A61" s="3">
        <v>53</v>
      </c>
      <c r="B61" s="3">
        <v>9692890161</v>
      </c>
      <c r="C61" s="13" t="s">
        <v>50</v>
      </c>
      <c r="D61" s="5" t="s">
        <v>68</v>
      </c>
      <c r="E61" s="3" t="s">
        <v>15</v>
      </c>
      <c r="F61" s="21">
        <v>10</v>
      </c>
      <c r="G61" s="23">
        <v>81.61</v>
      </c>
      <c r="H61" s="4">
        <f t="shared" si="3"/>
        <v>97.932000000000002</v>
      </c>
      <c r="I61" s="4">
        <f t="shared" si="0"/>
        <v>816.1</v>
      </c>
      <c r="J61" s="4">
        <f t="shared" si="4"/>
        <v>979.31999999999994</v>
      </c>
    </row>
    <row r="62" spans="1:15" ht="76.5" x14ac:dyDescent="0.2">
      <c r="A62" s="3">
        <v>54</v>
      </c>
      <c r="B62" s="3">
        <v>9692800136</v>
      </c>
      <c r="C62" s="13" t="s">
        <v>49</v>
      </c>
      <c r="D62" s="5" t="s">
        <v>89</v>
      </c>
      <c r="E62" s="3" t="s">
        <v>15</v>
      </c>
      <c r="F62" s="20">
        <v>300</v>
      </c>
      <c r="G62" s="25">
        <v>8.7200000000000006</v>
      </c>
      <c r="H62" s="4">
        <f t="shared" si="3"/>
        <v>10.464</v>
      </c>
      <c r="I62" s="4">
        <f t="shared" si="0"/>
        <v>2616</v>
      </c>
      <c r="J62" s="4">
        <f t="shared" si="4"/>
        <v>3139.2</v>
      </c>
    </row>
    <row r="63" spans="1:15" ht="65.25" customHeight="1" x14ac:dyDescent="0.2">
      <c r="A63" s="3">
        <v>55</v>
      </c>
      <c r="B63" s="3">
        <v>4261320002</v>
      </c>
      <c r="C63" s="13" t="s">
        <v>77</v>
      </c>
      <c r="D63" s="5" t="s">
        <v>83</v>
      </c>
      <c r="E63" s="3" t="s">
        <v>15</v>
      </c>
      <c r="F63" s="20">
        <v>1000</v>
      </c>
      <c r="G63" s="25">
        <v>10.27</v>
      </c>
      <c r="H63" s="4">
        <f t="shared" si="3"/>
        <v>12.324</v>
      </c>
      <c r="I63" s="4">
        <f t="shared" si="0"/>
        <v>10270</v>
      </c>
      <c r="J63" s="4">
        <f t="shared" si="4"/>
        <v>12324</v>
      </c>
    </row>
    <row r="64" spans="1:15" ht="75.75" customHeight="1" x14ac:dyDescent="0.2">
      <c r="A64" s="3">
        <v>56</v>
      </c>
      <c r="B64" s="3">
        <v>9692890394</v>
      </c>
      <c r="C64" s="13" t="s">
        <v>93</v>
      </c>
      <c r="D64" s="5" t="s">
        <v>148</v>
      </c>
      <c r="E64" s="3" t="s">
        <v>15</v>
      </c>
      <c r="F64" s="20">
        <v>20</v>
      </c>
      <c r="G64" s="18">
        <v>26.28</v>
      </c>
      <c r="H64" s="4">
        <f t="shared" si="3"/>
        <v>31.536000000000001</v>
      </c>
      <c r="I64" s="4">
        <f t="shared" si="0"/>
        <v>525.6</v>
      </c>
      <c r="J64" s="4">
        <f t="shared" si="4"/>
        <v>630.72</v>
      </c>
    </row>
    <row r="65" spans="1:10" ht="40.5" customHeight="1" x14ac:dyDescent="0.2">
      <c r="A65" s="3">
        <v>57</v>
      </c>
      <c r="B65" s="3">
        <v>9692890180</v>
      </c>
      <c r="C65" s="13" t="s">
        <v>52</v>
      </c>
      <c r="D65" s="5" t="s">
        <v>78</v>
      </c>
      <c r="E65" s="3" t="s">
        <v>38</v>
      </c>
      <c r="F65" s="20">
        <v>200</v>
      </c>
      <c r="G65" s="25">
        <v>12.16</v>
      </c>
      <c r="H65" s="4">
        <f t="shared" si="3"/>
        <v>14.591999999999999</v>
      </c>
      <c r="I65" s="4">
        <f t="shared" si="0"/>
        <v>2432</v>
      </c>
      <c r="J65" s="4">
        <f t="shared" si="4"/>
        <v>2918.4</v>
      </c>
    </row>
    <row r="66" spans="1:10" ht="41.25" customHeight="1" x14ac:dyDescent="0.2">
      <c r="A66" s="3">
        <v>58</v>
      </c>
      <c r="B66" s="3">
        <v>9692890181</v>
      </c>
      <c r="C66" s="13" t="s">
        <v>51</v>
      </c>
      <c r="D66" s="5" t="s">
        <v>79</v>
      </c>
      <c r="E66" s="3" t="s">
        <v>38</v>
      </c>
      <c r="F66" s="20">
        <v>200</v>
      </c>
      <c r="G66" s="25">
        <v>19.75</v>
      </c>
      <c r="H66" s="4">
        <f t="shared" si="3"/>
        <v>23.7</v>
      </c>
      <c r="I66" s="4">
        <f t="shared" si="0"/>
        <v>3950</v>
      </c>
      <c r="J66" s="4">
        <f t="shared" si="4"/>
        <v>4740</v>
      </c>
    </row>
    <row r="67" spans="1:10" ht="89.25" customHeight="1" x14ac:dyDescent="0.2">
      <c r="A67" s="3">
        <v>59</v>
      </c>
      <c r="B67" s="3">
        <v>9692810032</v>
      </c>
      <c r="C67" s="22" t="s">
        <v>156</v>
      </c>
      <c r="D67" s="24" t="s">
        <v>154</v>
      </c>
      <c r="E67" s="3" t="s">
        <v>35</v>
      </c>
      <c r="F67" s="20">
        <v>200</v>
      </c>
      <c r="G67" s="25">
        <v>26.88</v>
      </c>
      <c r="H67" s="4">
        <f t="shared" si="3"/>
        <v>32.256</v>
      </c>
      <c r="I67" s="4">
        <f t="shared" si="0"/>
        <v>5376</v>
      </c>
      <c r="J67" s="4">
        <f t="shared" si="4"/>
        <v>6451.2</v>
      </c>
    </row>
    <row r="68" spans="1:10" ht="92.25" customHeight="1" x14ac:dyDescent="0.2">
      <c r="A68" s="3">
        <v>60</v>
      </c>
      <c r="B68" s="3">
        <v>9692810014</v>
      </c>
      <c r="C68" s="22" t="s">
        <v>157</v>
      </c>
      <c r="D68" s="24" t="s">
        <v>155</v>
      </c>
      <c r="E68" s="3" t="s">
        <v>35</v>
      </c>
      <c r="F68" s="20">
        <v>100</v>
      </c>
      <c r="G68" s="18">
        <v>50.73</v>
      </c>
      <c r="H68" s="4">
        <f t="shared" si="3"/>
        <v>60.875999999999991</v>
      </c>
      <c r="I68" s="4">
        <f t="shared" si="0"/>
        <v>5073</v>
      </c>
      <c r="J68" s="4">
        <f t="shared" si="4"/>
        <v>6087.5999999999995</v>
      </c>
    </row>
    <row r="69" spans="1:10" ht="75.75" customHeight="1" x14ac:dyDescent="0.2">
      <c r="A69" s="3">
        <v>61</v>
      </c>
      <c r="B69" s="3">
        <v>9692890174</v>
      </c>
      <c r="C69" s="13" t="s">
        <v>101</v>
      </c>
      <c r="D69" s="15" t="s">
        <v>146</v>
      </c>
      <c r="E69" s="3" t="s">
        <v>15</v>
      </c>
      <c r="F69" s="20">
        <v>50</v>
      </c>
      <c r="G69" s="25">
        <v>75.12</v>
      </c>
      <c r="H69" s="4">
        <f t="shared" si="3"/>
        <v>90.144000000000005</v>
      </c>
      <c r="I69" s="4">
        <f t="shared" si="0"/>
        <v>3756</v>
      </c>
      <c r="J69" s="4">
        <f t="shared" si="4"/>
        <v>4507.2</v>
      </c>
    </row>
    <row r="70" spans="1:10" ht="78" customHeight="1" x14ac:dyDescent="0.2">
      <c r="A70" s="3">
        <v>62</v>
      </c>
      <c r="B70" s="3">
        <v>9692890175</v>
      </c>
      <c r="C70" s="13" t="s">
        <v>53</v>
      </c>
      <c r="D70" s="5" t="s">
        <v>147</v>
      </c>
      <c r="E70" s="3" t="s">
        <v>15</v>
      </c>
      <c r="F70" s="20">
        <v>50</v>
      </c>
      <c r="G70" s="25">
        <v>157.57</v>
      </c>
      <c r="H70" s="4">
        <f t="shared" si="3"/>
        <v>189.08399999999997</v>
      </c>
      <c r="I70" s="4">
        <f t="shared" si="0"/>
        <v>7878.5</v>
      </c>
      <c r="J70" s="4">
        <f t="shared" si="4"/>
        <v>9454.1999999999989</v>
      </c>
    </row>
    <row r="71" spans="1:10" ht="116.25" customHeight="1" x14ac:dyDescent="0.2">
      <c r="A71" s="3">
        <v>63</v>
      </c>
      <c r="B71" s="3">
        <v>9692800098</v>
      </c>
      <c r="C71" s="13" t="s">
        <v>54</v>
      </c>
      <c r="D71" s="5" t="s">
        <v>87</v>
      </c>
      <c r="E71" s="3" t="s">
        <v>15</v>
      </c>
      <c r="F71" s="20">
        <v>1500</v>
      </c>
      <c r="G71" s="25">
        <v>5.0999999999999996</v>
      </c>
      <c r="H71" s="4">
        <f t="shared" si="3"/>
        <v>6.1199999999999992</v>
      </c>
      <c r="I71" s="4">
        <f t="shared" si="0"/>
        <v>7649.9999999999991</v>
      </c>
      <c r="J71" s="4">
        <f t="shared" si="4"/>
        <v>9179.9999999999982</v>
      </c>
    </row>
    <row r="72" spans="1:10" ht="39.75" customHeight="1" x14ac:dyDescent="0.2">
      <c r="A72" s="3">
        <v>64</v>
      </c>
      <c r="B72" s="3">
        <v>5461190008</v>
      </c>
      <c r="C72" s="13" t="s">
        <v>56</v>
      </c>
      <c r="D72" s="5" t="s">
        <v>70</v>
      </c>
      <c r="E72" s="3" t="s">
        <v>15</v>
      </c>
      <c r="F72" s="20">
        <v>100</v>
      </c>
      <c r="G72" s="25">
        <v>50.55</v>
      </c>
      <c r="H72" s="4">
        <f t="shared" si="3"/>
        <v>60.66</v>
      </c>
      <c r="I72" s="4">
        <f t="shared" si="0"/>
        <v>5055</v>
      </c>
      <c r="J72" s="4">
        <f t="shared" si="4"/>
        <v>6066</v>
      </c>
    </row>
    <row r="73" spans="1:10" ht="40.5" customHeight="1" x14ac:dyDescent="0.2">
      <c r="A73" s="3">
        <v>65</v>
      </c>
      <c r="B73" s="3">
        <v>5461190006</v>
      </c>
      <c r="C73" s="13" t="s">
        <v>55</v>
      </c>
      <c r="D73" s="5" t="s">
        <v>69</v>
      </c>
      <c r="E73" s="3" t="s">
        <v>15</v>
      </c>
      <c r="F73" s="20">
        <v>100</v>
      </c>
      <c r="G73" s="25">
        <v>14.42</v>
      </c>
      <c r="H73" s="4">
        <f t="shared" si="3"/>
        <v>17.303999999999998</v>
      </c>
      <c r="I73" s="4">
        <f t="shared" si="0"/>
        <v>1442</v>
      </c>
      <c r="J73" s="4">
        <f t="shared" si="4"/>
        <v>1730.3999999999999</v>
      </c>
    </row>
    <row r="74" spans="1:10" ht="40.5" customHeight="1" x14ac:dyDescent="0.2">
      <c r="A74" s="3">
        <v>66</v>
      </c>
      <c r="B74" s="3">
        <v>9692890215</v>
      </c>
      <c r="C74" s="13" t="s">
        <v>57</v>
      </c>
      <c r="D74" s="5" t="s">
        <v>88</v>
      </c>
      <c r="E74" s="3" t="s">
        <v>15</v>
      </c>
      <c r="F74" s="20">
        <v>200</v>
      </c>
      <c r="G74" s="25">
        <v>11.34</v>
      </c>
      <c r="H74" s="4">
        <f t="shared" si="3"/>
        <v>13.607999999999999</v>
      </c>
      <c r="I74" s="4">
        <f t="shared" si="0"/>
        <v>2268</v>
      </c>
      <c r="J74" s="4">
        <f t="shared" si="4"/>
        <v>2721.6</v>
      </c>
    </row>
    <row r="75" spans="1:10" ht="90" customHeight="1" x14ac:dyDescent="0.2">
      <c r="A75" s="3">
        <v>67</v>
      </c>
      <c r="B75" s="3">
        <v>9692890010</v>
      </c>
      <c r="C75" s="13" t="s">
        <v>29</v>
      </c>
      <c r="D75" s="5" t="s">
        <v>152</v>
      </c>
      <c r="E75" s="3" t="s">
        <v>15</v>
      </c>
      <c r="F75" s="20">
        <v>4000</v>
      </c>
      <c r="G75" s="23">
        <v>2.48</v>
      </c>
      <c r="H75" s="4">
        <f t="shared" si="3"/>
        <v>2.976</v>
      </c>
      <c r="I75" s="4">
        <f t="shared" si="0"/>
        <v>9920</v>
      </c>
      <c r="J75" s="4">
        <f t="shared" si="4"/>
        <v>11904</v>
      </c>
    </row>
    <row r="76" spans="1:10" ht="139.5" customHeight="1" x14ac:dyDescent="0.2">
      <c r="A76" s="3">
        <v>68</v>
      </c>
      <c r="B76" s="3">
        <v>9692890241</v>
      </c>
      <c r="C76" s="13" t="s">
        <v>123</v>
      </c>
      <c r="D76" s="5" t="s">
        <v>149</v>
      </c>
      <c r="E76" s="3" t="s">
        <v>15</v>
      </c>
      <c r="F76" s="20">
        <v>2</v>
      </c>
      <c r="G76" s="23">
        <v>417.49</v>
      </c>
      <c r="H76" s="4">
        <f t="shared" si="3"/>
        <v>500.988</v>
      </c>
      <c r="I76" s="4">
        <f t="shared" si="0"/>
        <v>834.98</v>
      </c>
      <c r="J76" s="4">
        <f t="shared" si="4"/>
        <v>1001.976</v>
      </c>
    </row>
    <row r="77" spans="1:10" ht="240" customHeight="1" x14ac:dyDescent="0.2">
      <c r="A77" s="3">
        <v>69</v>
      </c>
      <c r="B77" s="3">
        <v>9692890242</v>
      </c>
      <c r="C77" s="13" t="s">
        <v>124</v>
      </c>
      <c r="D77" s="5" t="s">
        <v>150</v>
      </c>
      <c r="E77" s="3" t="s">
        <v>15</v>
      </c>
      <c r="F77" s="20">
        <v>3</v>
      </c>
      <c r="G77" s="23">
        <v>1263.98</v>
      </c>
      <c r="H77" s="4">
        <f t="shared" si="3"/>
        <v>1516.7760000000001</v>
      </c>
      <c r="I77" s="4">
        <f t="shared" si="0"/>
        <v>3791.94</v>
      </c>
      <c r="J77" s="4">
        <f t="shared" si="4"/>
        <v>4550.3279999999995</v>
      </c>
    </row>
    <row r="78" spans="1:10" ht="90" customHeight="1" x14ac:dyDescent="0.2">
      <c r="A78" s="3">
        <v>70</v>
      </c>
      <c r="B78" s="3">
        <v>5451120004</v>
      </c>
      <c r="C78" s="13" t="s">
        <v>95</v>
      </c>
      <c r="D78" s="5" t="s">
        <v>151</v>
      </c>
      <c r="E78" s="3" t="s">
        <v>35</v>
      </c>
      <c r="F78" s="20">
        <v>10</v>
      </c>
      <c r="G78" s="17">
        <v>369.31</v>
      </c>
      <c r="H78" s="4">
        <f t="shared" si="3"/>
        <v>443.17199999999997</v>
      </c>
      <c r="I78" s="4">
        <f t="shared" si="0"/>
        <v>3693.1</v>
      </c>
      <c r="J78" s="4">
        <f t="shared" si="4"/>
        <v>4431.7199999999993</v>
      </c>
    </row>
    <row r="79" spans="1:10" x14ac:dyDescent="0.2">
      <c r="A79" s="27" t="s">
        <v>14</v>
      </c>
      <c r="B79" s="28"/>
      <c r="C79" s="28"/>
      <c r="D79" s="28"/>
      <c r="E79" s="28"/>
      <c r="F79" s="28"/>
      <c r="G79" s="28"/>
      <c r="H79" s="29"/>
      <c r="I79" s="6">
        <f>SUM(I9:I78)</f>
        <v>299054.69</v>
      </c>
      <c r="J79" s="6">
        <f>SUM(J9:J78)</f>
        <v>358865.62799999997</v>
      </c>
    </row>
    <row r="80" spans="1:10" x14ac:dyDescent="0.2">
      <c r="A80" s="7"/>
      <c r="B80" s="7"/>
      <c r="C80" s="7"/>
      <c r="D80" s="7"/>
      <c r="E80" s="7"/>
      <c r="F80" s="7"/>
      <c r="G80" s="7"/>
      <c r="H80" s="7"/>
      <c r="I80" s="7"/>
      <c r="J80" s="7"/>
    </row>
    <row r="81" spans="1:10" x14ac:dyDescent="0.2">
      <c r="A81" s="7"/>
      <c r="B81" s="7"/>
      <c r="C81" s="7"/>
      <c r="D81" s="7"/>
      <c r="E81" s="7"/>
      <c r="F81" s="7"/>
      <c r="G81" s="7"/>
      <c r="H81" s="7"/>
      <c r="I81" s="7"/>
      <c r="J81" s="7"/>
    </row>
    <row r="82" spans="1:10" x14ac:dyDescent="0.2">
      <c r="A82" s="7"/>
      <c r="B82" s="7"/>
      <c r="C82" s="7"/>
      <c r="D82" s="7"/>
      <c r="E82" s="7"/>
      <c r="F82" s="8"/>
      <c r="G82" s="7"/>
      <c r="H82" s="7"/>
      <c r="I82" s="7"/>
      <c r="J82" s="7"/>
    </row>
  </sheetData>
  <sortState ref="B10:D58">
    <sortCondition ref="C10:C58"/>
  </sortState>
  <mergeCells count="7">
    <mergeCell ref="A79:H79"/>
    <mergeCell ref="A6:A7"/>
    <mergeCell ref="B6:B7"/>
    <mergeCell ref="C6:C7"/>
    <mergeCell ref="D6:D7"/>
    <mergeCell ref="E6:E7"/>
    <mergeCell ref="F6:F7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10"/>
  <sheetViews>
    <sheetView workbookViewId="0">
      <selection activeCell="A6" sqref="A6:E69"/>
    </sheetView>
  </sheetViews>
  <sheetFormatPr defaultRowHeight="15" x14ac:dyDescent="0.25"/>
  <sheetData>
    <row r="9" ht="18" customHeight="1" x14ac:dyDescent="0.25"/>
    <row r="10" ht="17.25" customHeight="1" x14ac:dyDescent="0.25"/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B2" sqref="B2:D59"/>
    </sheetView>
  </sheetViews>
  <sheetFormatPr defaultRowHeight="15" x14ac:dyDescent="0.25"/>
  <sheetData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2024-02-26T06:03:21Z</dcterms:modified>
</cp:coreProperties>
</file>